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fichiers\DocsCROUS\E-RESTO\ACHAT\Achat FFL 1G 2026\2- BPU\"/>
    </mc:Choice>
  </mc:AlternateContent>
  <xr:revisionPtr revIDLastSave="0" documentId="13_ncr:1_{DF308740-696A-465E-8A2A-8CCA28704606}" xr6:coauthVersionLast="47" xr6:coauthVersionMax="47" xr10:uidLastSave="{00000000-0000-0000-0000-000000000000}"/>
  <bookViews>
    <workbookView xWindow="-120" yWindow="-120" windowWidth="29040" windowHeight="15720" activeTab="1" xr2:uid="{BF04B949-2113-4238-AAB4-DFBE45C9083C}"/>
  </bookViews>
  <sheets>
    <sheet name="Lot 2 1EG Haut Rhin" sheetId="1" r:id="rId1"/>
    <sheet name="AIDE" sheetId="2" r:id="rId2"/>
  </sheets>
  <definedNames>
    <definedName name="_xlnm._FilterDatabase" localSheetId="0" hidden="1">'Lot 2 1EG Haut Rhin'!$A$9:$Y$106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Z11" i="1" l="1"/>
  <c r="J11" i="1" s="1"/>
  <c r="M11" i="1" s="1"/>
  <c r="Z12" i="1"/>
  <c r="Z13" i="1"/>
  <c r="Z14" i="1"/>
  <c r="Z15" i="1"/>
  <c r="Z16" i="1"/>
  <c r="Z17" i="1"/>
  <c r="Z18" i="1"/>
  <c r="Z19" i="1"/>
  <c r="J19" i="1" s="1"/>
  <c r="M19" i="1" s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J92" i="1" s="1"/>
  <c r="M92" i="1" s="1"/>
  <c r="Z93" i="1"/>
  <c r="Z94" i="1"/>
  <c r="Z95" i="1"/>
  <c r="Z96" i="1"/>
  <c r="Z97" i="1"/>
  <c r="Z98" i="1"/>
  <c r="Z99" i="1"/>
  <c r="Z100" i="1"/>
  <c r="Z101" i="1"/>
  <c r="Z102" i="1"/>
  <c r="Z103" i="1"/>
  <c r="Z10" i="1"/>
  <c r="J87" i="1" l="1"/>
  <c r="M87" i="1" s="1"/>
  <c r="J88" i="1"/>
  <c r="M88" i="1" s="1"/>
  <c r="J89" i="1"/>
  <c r="M89" i="1" s="1"/>
  <c r="J97" i="1"/>
  <c r="M97" i="1" s="1"/>
  <c r="J101" i="1"/>
  <c r="M101" i="1" s="1"/>
  <c r="J72" i="1"/>
  <c r="M72" i="1" s="1"/>
  <c r="J74" i="1"/>
  <c r="M74" i="1" s="1"/>
  <c r="J75" i="1"/>
  <c r="M75" i="1" s="1"/>
  <c r="J82" i="1"/>
  <c r="M82" i="1" s="1"/>
  <c r="J54" i="1"/>
  <c r="M54" i="1" s="1"/>
  <c r="J55" i="1"/>
  <c r="M55" i="1" s="1"/>
  <c r="J62" i="1"/>
  <c r="M62" i="1" s="1"/>
  <c r="J63" i="1"/>
  <c r="M63" i="1" s="1"/>
  <c r="J70" i="1"/>
  <c r="M70" i="1" s="1"/>
  <c r="J71" i="1"/>
  <c r="M71" i="1" s="1"/>
  <c r="J34" i="1"/>
  <c r="M34" i="1" s="1"/>
  <c r="J40" i="1"/>
  <c r="M40" i="1" s="1"/>
  <c r="J41" i="1"/>
  <c r="M41" i="1" s="1"/>
  <c r="J48" i="1"/>
  <c r="M48" i="1" s="1"/>
  <c r="J49" i="1"/>
  <c r="M49" i="1" s="1"/>
  <c r="J14" i="1"/>
  <c r="M14" i="1" s="1"/>
  <c r="J15" i="1"/>
  <c r="M15" i="1" s="1"/>
  <c r="J16" i="1"/>
  <c r="M16" i="1" s="1"/>
  <c r="J21" i="1"/>
  <c r="M21" i="1" s="1"/>
  <c r="J22" i="1"/>
  <c r="M22" i="1" s="1"/>
  <c r="J23" i="1"/>
  <c r="M23" i="1" s="1"/>
  <c r="J24" i="1"/>
  <c r="M24" i="1" s="1"/>
  <c r="J30" i="1"/>
  <c r="M30" i="1" s="1"/>
  <c r="J31" i="1"/>
  <c r="M31" i="1" s="1"/>
  <c r="J32" i="1"/>
  <c r="M32" i="1" s="1"/>
  <c r="J10" i="1"/>
  <c r="M10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J44" i="1" l="1"/>
  <c r="M44" i="1" s="1"/>
  <c r="J85" i="1"/>
  <c r="M85" i="1" s="1"/>
  <c r="J29" i="1"/>
  <c r="M29" i="1" s="1"/>
  <c r="J13" i="1"/>
  <c r="M13" i="1" s="1"/>
  <c r="J46" i="1"/>
  <c r="M46" i="1" s="1"/>
  <c r="J38" i="1"/>
  <c r="M38" i="1" s="1"/>
  <c r="J68" i="1"/>
  <c r="M68" i="1" s="1"/>
  <c r="J60" i="1"/>
  <c r="M60" i="1" s="1"/>
  <c r="J52" i="1"/>
  <c r="M52" i="1" s="1"/>
  <c r="J79" i="1"/>
  <c r="M79" i="1" s="1"/>
  <c r="J103" i="1"/>
  <c r="M103" i="1" s="1"/>
  <c r="J95" i="1"/>
  <c r="M95" i="1" s="1"/>
  <c r="J58" i="1"/>
  <c r="M58" i="1" s="1"/>
  <c r="J28" i="1"/>
  <c r="M28" i="1" s="1"/>
  <c r="J20" i="1"/>
  <c r="M20" i="1" s="1"/>
  <c r="J12" i="1"/>
  <c r="M12" i="1" s="1"/>
  <c r="J45" i="1"/>
  <c r="M45" i="1" s="1"/>
  <c r="J37" i="1"/>
  <c r="M37" i="1" s="1"/>
  <c r="J67" i="1"/>
  <c r="M67" i="1" s="1"/>
  <c r="J59" i="1"/>
  <c r="M59" i="1" s="1"/>
  <c r="J86" i="1"/>
  <c r="M86" i="1" s="1"/>
  <c r="J78" i="1"/>
  <c r="M78" i="1" s="1"/>
  <c r="J102" i="1"/>
  <c r="M102" i="1" s="1"/>
  <c r="J94" i="1"/>
  <c r="M94" i="1" s="1"/>
  <c r="J27" i="1"/>
  <c r="M27" i="1" s="1"/>
  <c r="J77" i="1"/>
  <c r="M77" i="1" s="1"/>
  <c r="J26" i="1"/>
  <c r="M26" i="1" s="1"/>
  <c r="J18" i="1"/>
  <c r="M18" i="1" s="1"/>
  <c r="J51" i="1"/>
  <c r="M51" i="1" s="1"/>
  <c r="J43" i="1"/>
  <c r="M43" i="1" s="1"/>
  <c r="J35" i="1"/>
  <c r="M35" i="1" s="1"/>
  <c r="J65" i="1"/>
  <c r="M65" i="1" s="1"/>
  <c r="J57" i="1"/>
  <c r="M57" i="1" s="1"/>
  <c r="J84" i="1"/>
  <c r="M84" i="1" s="1"/>
  <c r="J76" i="1"/>
  <c r="M76" i="1" s="1"/>
  <c r="J100" i="1"/>
  <c r="M100" i="1" s="1"/>
  <c r="J91" i="1"/>
  <c r="M91" i="1" s="1"/>
  <c r="J33" i="1"/>
  <c r="M33" i="1" s="1"/>
  <c r="J25" i="1"/>
  <c r="M25" i="1" s="1"/>
  <c r="J17" i="1"/>
  <c r="M17" i="1" s="1"/>
  <c r="J50" i="1"/>
  <c r="M50" i="1" s="1"/>
  <c r="J42" i="1"/>
  <c r="M42" i="1" s="1"/>
  <c r="J64" i="1"/>
  <c r="M64" i="1" s="1"/>
  <c r="J56" i="1"/>
  <c r="M56" i="1" s="1"/>
  <c r="J83" i="1"/>
  <c r="M83" i="1" s="1"/>
  <c r="J99" i="1"/>
  <c r="M99" i="1" s="1"/>
  <c r="J90" i="1"/>
  <c r="M90" i="1" s="1"/>
  <c r="J93" i="1"/>
  <c r="M93" i="1" s="1"/>
  <c r="J98" i="1"/>
  <c r="M98" i="1" s="1"/>
  <c r="J36" i="1"/>
  <c r="M36" i="1" s="1"/>
  <c r="J81" i="1"/>
  <c r="M81" i="1" s="1"/>
  <c r="J73" i="1"/>
  <c r="M73" i="1" s="1"/>
  <c r="J66" i="1"/>
  <c r="M66" i="1" s="1"/>
  <c r="J47" i="1"/>
  <c r="M47" i="1" s="1"/>
  <c r="J39" i="1"/>
  <c r="M39" i="1" s="1"/>
  <c r="J69" i="1"/>
  <c r="M69" i="1" s="1"/>
  <c r="J61" i="1"/>
  <c r="M61" i="1" s="1"/>
  <c r="J53" i="1"/>
  <c r="M53" i="1" s="1"/>
  <c r="J80" i="1"/>
  <c r="M80" i="1" s="1"/>
  <c r="J96" i="1"/>
  <c r="M96" i="1" s="1"/>
  <c r="A92" i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M104" i="1" l="1"/>
  <c r="M105" i="1" s="1"/>
  <c r="M106" i="1" s="1"/>
</calcChain>
</file>

<file path=xl/sharedStrings.xml><?xml version="1.0" encoding="utf-8"?>
<sst xmlns="http://schemas.openxmlformats.org/spreadsheetml/2006/main" count="555" uniqueCount="187">
  <si>
    <r>
      <rPr>
        <sz val="12"/>
        <rFont val="Arial"/>
        <family val="2"/>
      </rPr>
      <t xml:space="preserve">BORDEREAU DES PRIX UNITAIRES (BPU) - </t>
    </r>
    <r>
      <rPr>
        <b/>
        <sz val="12"/>
        <rFont val="Arial"/>
        <family val="2"/>
      </rPr>
      <t>LOT 2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             Fourniture et livraison de fruits, herbes et légumes conventionnels de 1ère gamme -sites du Haut-Rhin</t>
    </r>
  </si>
  <si>
    <t>Le soumissionnaire devra compléter chaque ligne du bordereau sans aucune omission et sans y apporter aucune modification</t>
  </si>
  <si>
    <t>Saisonnalité (mois)</t>
  </si>
  <si>
    <t>ligne</t>
  </si>
  <si>
    <t>Type</t>
  </si>
  <si>
    <t>EGALIM PROPOSE</t>
  </si>
  <si>
    <t>CATEGORIE</t>
  </si>
  <si>
    <t>CALIBRE CHOIX 1</t>
  </si>
  <si>
    <t>Conditionnement à préciser</t>
  </si>
  <si>
    <t>Unité de facturation</t>
  </si>
  <si>
    <t>Quantité annuelle estimée</t>
  </si>
  <si>
    <t>Montant  global HT</t>
  </si>
  <si>
    <t>J</t>
  </si>
  <si>
    <t>F</t>
  </si>
  <si>
    <t>M</t>
  </si>
  <si>
    <t>A</t>
  </si>
  <si>
    <t>S</t>
  </si>
  <si>
    <t>O</t>
  </si>
  <si>
    <t>N</t>
  </si>
  <si>
    <t>D</t>
  </si>
  <si>
    <t>Somme% mois choisis</t>
  </si>
  <si>
    <t>HERBE</t>
  </si>
  <si>
    <t>ANETH BOTTE 1EG</t>
  </si>
  <si>
    <t>C</t>
  </si>
  <si>
    <t>Botte de 30 g</t>
  </si>
  <si>
    <t>botte</t>
  </si>
  <si>
    <t>BASILIC BOTTE 1EG</t>
  </si>
  <si>
    <t>CERFEUIL BOTTE 1EG</t>
  </si>
  <si>
    <t>CIBOULETTE BOTTE 1EG</t>
  </si>
  <si>
    <t>CITRONNELLE BOTTE 1EG</t>
  </si>
  <si>
    <t>CORIANDRE BOTTE 1EG</t>
  </si>
  <si>
    <t>ESTRAGON BOTTE 1EG</t>
  </si>
  <si>
    <t>MARJOLAINE BOTTE 1EG</t>
  </si>
  <si>
    <t>MENTHE BOTTE 1EG</t>
  </si>
  <si>
    <t>ORIGAN BOTTE 1EG</t>
  </si>
  <si>
    <t>PERSIL VRAC 1EG</t>
  </si>
  <si>
    <t>kg</t>
  </si>
  <si>
    <t>ROMARIN BOTTE 1EG</t>
  </si>
  <si>
    <t>THYM BOTTE 1EG</t>
  </si>
  <si>
    <t>FRUIT</t>
  </si>
  <si>
    <t>ABRICOT 1EG</t>
  </si>
  <si>
    <t>CAT 1</t>
  </si>
  <si>
    <t xml:space="preserve">kg </t>
  </si>
  <si>
    <t>ANANAS KG 1EG</t>
  </si>
  <si>
    <t>9/11(900 à 1100 g)</t>
  </si>
  <si>
    <t>BANANE RUP 1EG</t>
  </si>
  <si>
    <t>RUP</t>
  </si>
  <si>
    <t>20 cm et plus</t>
  </si>
  <si>
    <t>15/17 cm cavendish</t>
  </si>
  <si>
    <t>BANANE CAT EXTRA CAL 17/20 CM 1EG</t>
  </si>
  <si>
    <t>CARAMBOLE PIECE 1EG</t>
  </si>
  <si>
    <t>B</t>
  </si>
  <si>
    <t>pièce</t>
  </si>
  <si>
    <t>CERISE 1EG</t>
  </si>
  <si>
    <t>17 mm</t>
  </si>
  <si>
    <t>CITRON JNE 1EG</t>
  </si>
  <si>
    <t>3(63/72)</t>
  </si>
  <si>
    <t>CITRON VERT 1EG</t>
  </si>
  <si>
    <t>CLEMENTINE 1EG</t>
  </si>
  <si>
    <t>8 (39/46 mm)</t>
  </si>
  <si>
    <t>COMBAVA 1EG</t>
  </si>
  <si>
    <t>FRAISE UE 1EG</t>
  </si>
  <si>
    <t>19 mm</t>
  </si>
  <si>
    <t>FRAMBOISE 1EG</t>
  </si>
  <si>
    <t>FRUIT DE LA PASSION KG 1EG</t>
  </si>
  <si>
    <t>B (&gt;67-78)</t>
  </si>
  <si>
    <t>KIWI 85/95 1EG</t>
  </si>
  <si>
    <t>85/95 g</t>
  </si>
  <si>
    <t>LITCHI 1EG</t>
  </si>
  <si>
    <t>MANGUE KG 1EG</t>
  </si>
  <si>
    <t>B (351-550)</t>
  </si>
  <si>
    <t>MELON ORANGE PIECE 1EG</t>
  </si>
  <si>
    <t>470g inclus à 600 exclu</t>
  </si>
  <si>
    <t>NECTARINE JNE KG 1EG</t>
  </si>
  <si>
    <t>ORANGE NAVELINE KG 1EG</t>
  </si>
  <si>
    <t>6 (70/80mm)=150/200 g</t>
  </si>
  <si>
    <t>PASTEQUE S/PEPIN 1EG</t>
  </si>
  <si>
    <t>PECHE JNE KG 1EG</t>
  </si>
  <si>
    <t>PHYSALIS KG 1EG</t>
  </si>
  <si>
    <t>POIRE COMICE 1EG</t>
  </si>
  <si>
    <t>HVE</t>
  </si>
  <si>
    <t>65/70 mm</t>
  </si>
  <si>
    <t>POIRE CONFERENCE 1EG</t>
  </si>
  <si>
    <t>POIRE WILLIAM KG 1EG</t>
  </si>
  <si>
    <t>POMELOS JNE 1EG</t>
  </si>
  <si>
    <t>5(84/97 mm)=250/300g</t>
  </si>
  <si>
    <t>POMELOS ROSE 1EG</t>
  </si>
  <si>
    <t>POMME GOLDEN 70/75 1EG</t>
  </si>
  <si>
    <t>80/85</t>
  </si>
  <si>
    <t>POMME GRANNY SMITH 1EG</t>
  </si>
  <si>
    <t>POMME NATTI 1EG</t>
  </si>
  <si>
    <t>75/85</t>
  </si>
  <si>
    <t>RAISIN BLC 1EG</t>
  </si>
  <si>
    <t>RAISIN NOIR 1EG</t>
  </si>
  <si>
    <t>RHUBARBE 1EG</t>
  </si>
  <si>
    <t>LEGUME</t>
  </si>
  <si>
    <t>ASPERGE BLC 1EG</t>
  </si>
  <si>
    <t>AUBERGINE 1EG</t>
  </si>
  <si>
    <t>Moyen(300-500g)</t>
  </si>
  <si>
    <t>AVOCAT HASS 1 EG</t>
  </si>
  <si>
    <t>20(191-210g soit 5 à 6 fruits au kilo)</t>
  </si>
  <si>
    <t>BROCOLI 1EG</t>
  </si>
  <si>
    <t>Moyen(500/800g)</t>
  </si>
  <si>
    <t>CAROTTE 1EG</t>
  </si>
  <si>
    <t>CELERI BRANCHE KG 1EG</t>
  </si>
  <si>
    <t>CELERI RAVE KG 1EG</t>
  </si>
  <si>
    <t>CHAMPIGNON PARIS 1EG</t>
  </si>
  <si>
    <t>Moyen(13/18g)</t>
  </si>
  <si>
    <t>CHAMPIGNON PLEUROTE 1EG</t>
  </si>
  <si>
    <t>CHOU CHINOIS PIECE 1EG</t>
  </si>
  <si>
    <t>350 g minimum</t>
  </si>
  <si>
    <t>CHOU FLEUR KG 1EG</t>
  </si>
  <si>
    <t>8(700/1200g)</t>
  </si>
  <si>
    <t>CHOU VERT KG 1EG</t>
  </si>
  <si>
    <t>CONCOMBRE KG 1EG</t>
  </si>
  <si>
    <t>400/500 g</t>
  </si>
  <si>
    <t>COURGE BUTTERNUT 1EG</t>
  </si>
  <si>
    <t>COURGETTE 1EG</t>
  </si>
  <si>
    <t>FENOUIL 1EG</t>
  </si>
  <si>
    <t>HARICOT MUNGO GERME 1EG</t>
  </si>
  <si>
    <t>NAVET 1EG</t>
  </si>
  <si>
    <t>PANAIS 1EG</t>
  </si>
  <si>
    <t>PATATE DOUCE 1EG</t>
  </si>
  <si>
    <t>L2(450/600 g)</t>
  </si>
  <si>
    <t>PDT CHARLOTTE 1EG</t>
  </si>
  <si>
    <t>PDT VITELOTTE 1EG</t>
  </si>
  <si>
    <t>POIREAU 1EG</t>
  </si>
  <si>
    <t>POIVRON RGE 1EG</t>
  </si>
  <si>
    <t>POIVRON VERT 1EG</t>
  </si>
  <si>
    <t>POTIMARRON 1EG</t>
  </si>
  <si>
    <t>POTIRON 1EG</t>
  </si>
  <si>
    <t>RADIS LG KG 1EG</t>
  </si>
  <si>
    <t>300/700 g</t>
  </si>
  <si>
    <t>RADIS RD BOTTE 1EG</t>
  </si>
  <si>
    <t>TOMATE CERISE JNE KG 1EG</t>
  </si>
  <si>
    <t>TOMATE CERISE RGE KG 1EG</t>
  </si>
  <si>
    <t>TOMATE RD 1EG</t>
  </si>
  <si>
    <t>47/57 mm</t>
  </si>
  <si>
    <t>AROMATE</t>
  </si>
  <si>
    <t>AIL1EG</t>
  </si>
  <si>
    <t>ECHALOTE 1EG</t>
  </si>
  <si>
    <t>GINGEMBRE 1EG</t>
  </si>
  <si>
    <t>OIGNON JNE 1EG</t>
  </si>
  <si>
    <t>OIGNON RGE 1EG</t>
  </si>
  <si>
    <t>60/80 mm</t>
  </si>
  <si>
    <t>PIMENT 1EG</t>
  </si>
  <si>
    <t>SALADE</t>
  </si>
  <si>
    <t>SAL BATAVIA 1EG</t>
  </si>
  <si>
    <t>+ 400 g</t>
  </si>
  <si>
    <t>SAL CRESSON BOTTE 1EG</t>
  </si>
  <si>
    <t>SAL ENDIVE 1EG</t>
  </si>
  <si>
    <t>SAL EPINARD POUSSE 1EG</t>
  </si>
  <si>
    <t>SAL FEUIL CHENE BLOND 1EG</t>
  </si>
  <si>
    <t>SAL FEUIL CHENE RGE 1EG</t>
  </si>
  <si>
    <t>SAL FRISEE 1EG</t>
  </si>
  <si>
    <t>SAL ICEBERG 1EG</t>
  </si>
  <si>
    <t>SAL LOLO ROSSA 1EG</t>
  </si>
  <si>
    <t>SAL ROQUETTE 1EG</t>
  </si>
  <si>
    <t xml:space="preserve">Montant total HT </t>
  </si>
  <si>
    <t>FRAIS DE PORT POUR COMMANDE &lt; 100 € HT:</t>
  </si>
  <si>
    <t>….......</t>
  </si>
  <si>
    <t>€ HT</t>
  </si>
  <si>
    <t>Montant TVA 5,5%</t>
  </si>
  <si>
    <t xml:space="preserve">Montant Total TTC </t>
  </si>
  <si>
    <t>Quantité demandé selon période selectionné</t>
  </si>
  <si>
    <t>Colonne E</t>
  </si>
  <si>
    <t>Vous pouvez indiquer un autre label (Egalim), ou si le produit n'est pas disponible pour la période en label le préciser en C (C pour conventionnel).</t>
  </si>
  <si>
    <t>Colonne K</t>
  </si>
  <si>
    <t>Colonne L</t>
  </si>
  <si>
    <r>
      <t xml:space="preserve">Vous indique </t>
    </r>
    <r>
      <rPr>
        <b/>
        <sz val="11"/>
        <color theme="1"/>
        <rFont val="Aptos Narrow"/>
        <family val="2"/>
        <scheme val="minor"/>
      </rPr>
      <t>la quantité</t>
    </r>
    <r>
      <rPr>
        <sz val="11"/>
        <color theme="1"/>
        <rFont val="Aptos Narrow"/>
        <family val="2"/>
        <scheme val="minor"/>
      </rPr>
      <t xml:space="preserve"> pour laquelle vous proposerez un tarif en fonction de la période demandé (Cellule en bleu dans l'entête de la saisonnalité).</t>
    </r>
  </si>
  <si>
    <r>
      <t>Pour</t>
    </r>
    <r>
      <rPr>
        <b/>
        <sz val="11"/>
        <color theme="1"/>
        <rFont val="Aptos Narrow"/>
        <family val="2"/>
        <scheme val="minor"/>
      </rPr>
      <t xml:space="preserve"> les quantité à 0 </t>
    </r>
    <r>
      <rPr>
        <sz val="11"/>
        <color theme="1"/>
        <rFont val="Aptos Narrow"/>
        <family val="2"/>
        <scheme val="minor"/>
      </rPr>
      <t>il ne faut pas mettre de tarif, la colonne n'est pas filtrée pour vous permettre de voir la globalité de nos besoins.</t>
    </r>
  </si>
  <si>
    <t>Colonne M</t>
  </si>
  <si>
    <t>Indique les volumes annuels estimés</t>
  </si>
  <si>
    <t>Pourcentage des volumes estimé par mois</t>
  </si>
  <si>
    <t>Totalise le % des volumes pour la période demandé</t>
  </si>
  <si>
    <t xml:space="preserve">DESIGNATION DES PRODUITS
</t>
  </si>
  <si>
    <t>EGALIM DEMANDE</t>
  </si>
  <si>
    <t>Prix unitaire HT
pour 3 mois de la remise de l'offre</t>
  </si>
  <si>
    <t>Toute ligne dont le prix unitaire ne sera pas renseigné rendra l'offre irrégulière.(Sauf quantité à 0)</t>
  </si>
  <si>
    <t>ATTENTION: certains produits sont demandés en BIO, HVE, etc., il est possible dans la colonne E de proposer un autre label pris en compte dans Egalim (Produit durable).</t>
  </si>
  <si>
    <t>Colonne H</t>
  </si>
  <si>
    <t>Indiquer les conditionnements minimum, et si nécessaire, des modification des indications des colonnes G, H et I.</t>
  </si>
  <si>
    <t>Colonne J</t>
  </si>
  <si>
    <r>
      <t xml:space="preserve">Indiquer vos </t>
    </r>
    <r>
      <rPr>
        <b/>
        <sz val="11"/>
        <color theme="1"/>
        <rFont val="Aptos Narrow"/>
        <family val="2"/>
        <scheme val="minor"/>
      </rPr>
      <t>tarifs en HT</t>
    </r>
    <r>
      <rPr>
        <sz val="11"/>
        <color theme="1"/>
        <rFont val="Aptos Narrow"/>
        <family val="2"/>
        <scheme val="minor"/>
      </rPr>
      <t xml:space="preserve"> sans omettre aucune ligne (Rappel,</t>
    </r>
    <r>
      <rPr>
        <b/>
        <sz val="11"/>
        <color theme="1"/>
        <rFont val="Aptos Narrow"/>
        <family val="2"/>
        <scheme val="minor"/>
      </rPr>
      <t xml:space="preserve"> sauf pour les quantité à 0 de la colonne J</t>
    </r>
    <r>
      <rPr>
        <sz val="11"/>
        <color theme="1"/>
        <rFont val="Aptos Narrow"/>
        <family val="2"/>
        <scheme val="minor"/>
      </rPr>
      <t>)</t>
    </r>
  </si>
  <si>
    <t>Totalise quantité demandée pour la période X Prix unitaire HT renseigné en colonne K</t>
  </si>
  <si>
    <t>Colonne N à Y</t>
  </si>
  <si>
    <t>Colonne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</si>
</sst>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0"/>
      <color rgb="FFFF0000"/>
      <name val="Arial Narrow"/>
      <family val="2"/>
    </font>
    <font>
      <u/>
      <sz val="11"/>
      <color theme="1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5" fillId="0" borderId="0" xfId="0" applyFont="1"/>
    <xf numFmtId="164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8" fillId="4" borderId="7" xfId="0" applyNumberFormat="1" applyFont="1" applyFill="1" applyBorder="1" applyAlignment="1">
      <alignment horizontal="center" vertic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left" vertical="center" wrapText="1"/>
    </xf>
    <xf numFmtId="164" fontId="7" fillId="6" borderId="6" xfId="0" applyNumberFormat="1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 wrapText="1"/>
    </xf>
    <xf numFmtId="164" fontId="7" fillId="6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164" fontId="9" fillId="6" borderId="4" xfId="0" applyNumberFormat="1" applyFont="1" applyFill="1" applyBorder="1" applyAlignment="1">
      <alignment horizontal="right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left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/>
    </xf>
    <xf numFmtId="0" fontId="5" fillId="6" borderId="12" xfId="1" applyNumberFormat="1" applyFont="1" applyFill="1" applyBorder="1" applyAlignment="1" applyProtection="1">
      <alignment horizontal="left" vertical="center" wrapText="1"/>
    </xf>
    <xf numFmtId="0" fontId="5" fillId="6" borderId="12" xfId="1" applyNumberFormat="1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left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/>
    </xf>
    <xf numFmtId="164" fontId="7" fillId="7" borderId="9" xfId="0" applyNumberFormat="1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vertical="center" wrapText="1"/>
    </xf>
    <xf numFmtId="0" fontId="9" fillId="8" borderId="12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/>
    </xf>
    <xf numFmtId="164" fontId="7" fillId="8" borderId="9" xfId="0" applyNumberFormat="1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vertical="center" wrapText="1"/>
    </xf>
    <xf numFmtId="0" fontId="9" fillId="9" borderId="12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/>
    </xf>
    <xf numFmtId="164" fontId="7" fillId="9" borderId="9" xfId="0" applyNumberFormat="1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10" fillId="0" borderId="15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2" fillId="11" borderId="16" xfId="0" applyFont="1" applyFill="1" applyBorder="1" applyAlignment="1">
      <alignment vertical="center"/>
    </xf>
    <xf numFmtId="0" fontId="12" fillId="11" borderId="12" xfId="0" applyFont="1" applyFill="1" applyBorder="1" applyAlignment="1">
      <alignment vertical="center"/>
    </xf>
    <xf numFmtId="164" fontId="10" fillId="0" borderId="17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164" fontId="10" fillId="0" borderId="20" xfId="0" applyNumberFormat="1" applyFont="1" applyBorder="1" applyAlignment="1">
      <alignment horizontal="right" vertical="center"/>
    </xf>
    <xf numFmtId="164" fontId="7" fillId="5" borderId="7" xfId="0" applyNumberFormat="1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/>
    </xf>
    <xf numFmtId="3" fontId="14" fillId="6" borderId="9" xfId="0" applyNumberFormat="1" applyFont="1" applyFill="1" applyBorder="1" applyAlignment="1">
      <alignment horizontal="center" vertical="center" wrapText="1"/>
    </xf>
    <xf numFmtId="10" fontId="0" fillId="12" borderId="0" xfId="0" applyNumberFormat="1" applyFill="1"/>
    <xf numFmtId="3" fontId="5" fillId="6" borderId="9" xfId="0" applyNumberFormat="1" applyFont="1" applyFill="1" applyBorder="1" applyAlignment="1">
      <alignment horizontal="center" vertical="center"/>
    </xf>
    <xf numFmtId="10" fontId="5" fillId="6" borderId="13" xfId="0" applyNumberFormat="1" applyFont="1" applyFill="1" applyBorder="1" applyAlignment="1">
      <alignment vertical="center"/>
    </xf>
    <xf numFmtId="10" fontId="5" fillId="6" borderId="7" xfId="0" applyNumberFormat="1" applyFont="1" applyFill="1" applyBorder="1" applyAlignment="1">
      <alignment vertical="center"/>
    </xf>
    <xf numFmtId="10" fontId="5" fillId="6" borderId="13" xfId="0" applyNumberFormat="1" applyFont="1" applyFill="1" applyBorder="1" applyAlignment="1">
      <alignment vertical="center" wrapText="1"/>
    </xf>
    <xf numFmtId="10" fontId="5" fillId="6" borderId="7" xfId="0" applyNumberFormat="1" applyFont="1" applyFill="1" applyBorder="1" applyAlignment="1">
      <alignment vertical="center" wrapText="1"/>
    </xf>
    <xf numFmtId="10" fontId="5" fillId="6" borderId="10" xfId="0" applyNumberFormat="1" applyFont="1" applyFill="1" applyBorder="1" applyAlignment="1">
      <alignment horizontal="right" vertical="center" wrapText="1"/>
    </xf>
    <xf numFmtId="10" fontId="5" fillId="6" borderId="9" xfId="0" applyNumberFormat="1" applyFont="1" applyFill="1" applyBorder="1" applyAlignment="1">
      <alignment horizontal="right" vertical="center" wrapText="1"/>
    </xf>
    <xf numFmtId="0" fontId="9" fillId="7" borderId="11" xfId="0" applyFont="1" applyFill="1" applyBorder="1" applyAlignment="1">
      <alignment horizontal="center" vertical="center"/>
    </xf>
    <xf numFmtId="3" fontId="14" fillId="7" borderId="9" xfId="0" applyNumberFormat="1" applyFont="1" applyFill="1" applyBorder="1" applyAlignment="1">
      <alignment horizontal="center" vertical="center" wrapText="1"/>
    </xf>
    <xf numFmtId="3" fontId="5" fillId="7" borderId="9" xfId="0" applyNumberFormat="1" applyFont="1" applyFill="1" applyBorder="1" applyAlignment="1">
      <alignment horizontal="center" vertical="center"/>
    </xf>
    <xf numFmtId="164" fontId="9" fillId="7" borderId="4" xfId="0" applyNumberFormat="1" applyFont="1" applyFill="1" applyBorder="1" applyAlignment="1">
      <alignment horizontal="right" vertical="center"/>
    </xf>
    <xf numFmtId="10" fontId="5" fillId="7" borderId="13" xfId="0" applyNumberFormat="1" applyFont="1" applyFill="1" applyBorder="1" applyAlignment="1">
      <alignment vertical="center" wrapText="1"/>
    </xf>
    <xf numFmtId="10" fontId="5" fillId="7" borderId="7" xfId="0" applyNumberFormat="1" applyFont="1" applyFill="1" applyBorder="1" applyAlignment="1">
      <alignment vertical="center" wrapText="1"/>
    </xf>
    <xf numFmtId="10" fontId="5" fillId="7" borderId="13" xfId="0" applyNumberFormat="1" applyFont="1" applyFill="1" applyBorder="1" applyAlignment="1">
      <alignment vertical="center"/>
    </xf>
    <xf numFmtId="10" fontId="5" fillId="7" borderId="7" xfId="0" applyNumberFormat="1" applyFont="1" applyFill="1" applyBorder="1" applyAlignment="1">
      <alignment vertical="center"/>
    </xf>
    <xf numFmtId="3" fontId="14" fillId="8" borderId="9" xfId="0" applyNumberFormat="1" applyFont="1" applyFill="1" applyBorder="1" applyAlignment="1">
      <alignment horizontal="center" vertical="center" wrapText="1"/>
    </xf>
    <xf numFmtId="3" fontId="5" fillId="8" borderId="9" xfId="0" applyNumberFormat="1" applyFont="1" applyFill="1" applyBorder="1" applyAlignment="1">
      <alignment horizontal="center" vertical="center"/>
    </xf>
    <xf numFmtId="164" fontId="9" fillId="8" borderId="4" xfId="0" applyNumberFormat="1" applyFont="1" applyFill="1" applyBorder="1" applyAlignment="1">
      <alignment horizontal="right" vertical="center"/>
    </xf>
    <xf numFmtId="10" fontId="5" fillId="8" borderId="13" xfId="0" applyNumberFormat="1" applyFont="1" applyFill="1" applyBorder="1" applyAlignment="1">
      <alignment vertical="center"/>
    </xf>
    <xf numFmtId="10" fontId="5" fillId="8" borderId="7" xfId="0" applyNumberFormat="1" applyFont="1" applyFill="1" applyBorder="1" applyAlignment="1">
      <alignment vertical="center"/>
    </xf>
    <xf numFmtId="3" fontId="14" fillId="9" borderId="9" xfId="0" applyNumberFormat="1" applyFont="1" applyFill="1" applyBorder="1" applyAlignment="1">
      <alignment horizontal="center" vertical="center" wrapText="1"/>
    </xf>
    <xf numFmtId="3" fontId="5" fillId="9" borderId="9" xfId="0" applyNumberFormat="1" applyFont="1" applyFill="1" applyBorder="1" applyAlignment="1">
      <alignment horizontal="center" vertical="center"/>
    </xf>
    <xf numFmtId="164" fontId="9" fillId="9" borderId="4" xfId="0" applyNumberFormat="1" applyFont="1" applyFill="1" applyBorder="1" applyAlignment="1">
      <alignment horizontal="right" vertical="center"/>
    </xf>
    <xf numFmtId="10" fontId="5" fillId="9" borderId="13" xfId="0" applyNumberFormat="1" applyFont="1" applyFill="1" applyBorder="1" applyAlignment="1">
      <alignment vertical="center"/>
    </xf>
    <xf numFmtId="10" fontId="5" fillId="9" borderId="7" xfId="0" applyNumberFormat="1" applyFont="1" applyFill="1" applyBorder="1" applyAlignment="1">
      <alignment vertical="center"/>
    </xf>
    <xf numFmtId="3" fontId="14" fillId="10" borderId="9" xfId="0" applyNumberFormat="1" applyFont="1" applyFill="1" applyBorder="1" applyAlignment="1">
      <alignment horizontal="center" vertical="center" wrapText="1"/>
    </xf>
    <xf numFmtId="3" fontId="5" fillId="10" borderId="9" xfId="0" applyNumberFormat="1" applyFont="1" applyFill="1" applyBorder="1" applyAlignment="1">
      <alignment horizontal="center" vertical="center"/>
    </xf>
    <xf numFmtId="164" fontId="9" fillId="10" borderId="4" xfId="0" applyNumberFormat="1" applyFont="1" applyFill="1" applyBorder="1" applyAlignment="1">
      <alignment horizontal="right" vertical="center"/>
    </xf>
    <xf numFmtId="10" fontId="5" fillId="10" borderId="13" xfId="0" applyNumberFormat="1" applyFont="1" applyFill="1" applyBorder="1" applyAlignment="1">
      <alignment vertical="center"/>
    </xf>
    <xf numFmtId="10" fontId="5" fillId="10" borderId="7" xfId="0" applyNumberFormat="1" applyFont="1" applyFill="1" applyBorder="1" applyAlignment="1">
      <alignment vertical="center"/>
    </xf>
    <xf numFmtId="0" fontId="15" fillId="0" borderId="0" xfId="2"/>
    <xf numFmtId="164" fontId="14" fillId="5" borderId="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0" fontId="12" fillId="11" borderId="14" xfId="0" applyFont="1" applyFill="1" applyBorder="1" applyAlignment="1">
      <alignment horizontal="center" vertical="center" wrapText="1"/>
    </xf>
    <xf numFmtId="0" fontId="12" fillId="11" borderId="1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7" fillId="4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44450</xdr:rowOff>
    </xdr:from>
    <xdr:to>
      <xdr:col>2</xdr:col>
      <xdr:colOff>165100</xdr:colOff>
      <xdr:row>3</xdr:row>
      <xdr:rowOff>160806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89807D-4A42-475B-B2D9-6BA1E8D12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44450"/>
          <a:ext cx="1524000" cy="668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4A2B-359F-4671-8B36-B50F31BE59E6}">
  <sheetPr>
    <tabColor rgb="FF00B0F0"/>
    <pageSetUpPr fitToPage="1"/>
  </sheetPr>
  <dimension ref="A1:Z106"/>
  <sheetViews>
    <sheetView topLeftCell="C76" zoomScale="85" zoomScaleNormal="85" workbookViewId="0">
      <selection activeCell="Z10" sqref="Z10:Z103"/>
    </sheetView>
  </sheetViews>
  <sheetFormatPr baseColWidth="10" defaultRowHeight="15" x14ac:dyDescent="0.25"/>
  <cols>
    <col min="3" max="3" width="47.42578125" bestFit="1" customWidth="1"/>
    <col min="4" max="6" width="12.140625" customWidth="1"/>
    <col min="7" max="7" width="21.85546875" customWidth="1"/>
    <col min="8" max="8" width="12.42578125" customWidth="1"/>
    <col min="9" max="9" width="11.42578125" customWidth="1"/>
    <col min="10" max="11" width="16" customWidth="1"/>
    <col min="12" max="12" width="10.28515625" customWidth="1"/>
    <col min="13" max="13" width="16.7109375" customWidth="1"/>
    <col min="14" max="14" width="9" customWidth="1"/>
    <col min="15" max="15" width="8.140625" customWidth="1"/>
    <col min="16" max="16" width="7.5703125" customWidth="1"/>
    <col min="17" max="17" width="7.7109375" customWidth="1"/>
    <col min="18" max="18" width="10" customWidth="1"/>
    <col min="19" max="19" width="10.140625" customWidth="1"/>
    <col min="20" max="20" width="8.85546875" customWidth="1"/>
    <col min="21" max="21" width="8.42578125" customWidth="1"/>
    <col min="22" max="22" width="8.7109375" customWidth="1"/>
    <col min="23" max="24" width="8.5703125" customWidth="1"/>
    <col min="25" max="25" width="9.140625" customWidth="1"/>
  </cols>
  <sheetData>
    <row r="1" spans="1:26" x14ac:dyDescent="0.25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6" x14ac:dyDescent="0.25">
      <c r="A2" s="107"/>
      <c r="B2" s="108"/>
      <c r="C2" s="108"/>
      <c r="D2" s="108"/>
      <c r="E2" s="108"/>
      <c r="F2" s="108"/>
      <c r="G2" s="108"/>
      <c r="H2" s="108"/>
      <c r="I2" s="108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6" x14ac:dyDescent="0.25">
      <c r="A3" s="107"/>
      <c r="B3" s="108"/>
      <c r="C3" s="108"/>
      <c r="D3" s="108"/>
      <c r="E3" s="108"/>
      <c r="F3" s="108"/>
      <c r="G3" s="108"/>
      <c r="H3" s="108"/>
      <c r="I3" s="108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6" x14ac:dyDescent="0.25">
      <c r="A4" s="109"/>
      <c r="B4" s="110"/>
      <c r="C4" s="110"/>
      <c r="D4" s="110"/>
      <c r="E4" s="110"/>
      <c r="F4" s="110"/>
      <c r="G4" s="110"/>
      <c r="H4" s="110"/>
      <c r="I4" s="110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6" x14ac:dyDescent="0.25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"/>
      <c r="K5" s="1"/>
      <c r="M5" s="1"/>
      <c r="N5" s="1"/>
      <c r="O5" s="1"/>
      <c r="P5" s="1"/>
      <c r="Q5" s="1"/>
      <c r="R5" s="1"/>
      <c r="S5" s="1"/>
      <c r="T5" s="1"/>
    </row>
    <row r="6" spans="1:26" x14ac:dyDescent="0.25">
      <c r="A6" s="103" t="s">
        <v>178</v>
      </c>
      <c r="B6" s="103"/>
      <c r="C6" s="103"/>
      <c r="D6" s="103"/>
      <c r="E6" s="103"/>
      <c r="F6" s="103"/>
      <c r="G6" s="103"/>
      <c r="H6" s="103"/>
      <c r="I6" s="103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6" x14ac:dyDescent="0.25">
      <c r="A7" s="103" t="s">
        <v>179</v>
      </c>
      <c r="B7" s="103"/>
      <c r="C7" s="103"/>
      <c r="D7" s="103"/>
      <c r="E7" s="103"/>
      <c r="F7" s="103"/>
      <c r="G7" s="103"/>
      <c r="H7" s="103"/>
      <c r="I7" s="103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6" ht="23.1" customHeight="1" x14ac:dyDescent="0.25">
      <c r="A8" s="2"/>
      <c r="B8" s="95"/>
      <c r="C8" s="112"/>
      <c r="D8" s="112"/>
      <c r="E8" s="112"/>
      <c r="F8" s="112"/>
      <c r="G8" s="112"/>
      <c r="H8" s="112"/>
      <c r="I8" s="112"/>
      <c r="J8" s="112"/>
      <c r="K8" s="112"/>
      <c r="L8" s="3"/>
      <c r="M8" s="2"/>
      <c r="N8" s="104" t="s">
        <v>2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</row>
    <row r="9" spans="1:26" ht="72.95" customHeight="1" x14ac:dyDescent="0.25">
      <c r="A9" s="4" t="s">
        <v>3</v>
      </c>
      <c r="B9" s="4" t="s">
        <v>4</v>
      </c>
      <c r="C9" s="4" t="s">
        <v>175</v>
      </c>
      <c r="D9" s="4" t="s">
        <v>176</v>
      </c>
      <c r="E9" s="5" t="s">
        <v>5</v>
      </c>
      <c r="F9" s="4" t="s">
        <v>6</v>
      </c>
      <c r="G9" s="4" t="s">
        <v>7</v>
      </c>
      <c r="H9" s="5" t="s">
        <v>8</v>
      </c>
      <c r="I9" s="4" t="s">
        <v>9</v>
      </c>
      <c r="J9" s="59" t="s">
        <v>164</v>
      </c>
      <c r="K9" s="94" t="s">
        <v>177</v>
      </c>
      <c r="L9" s="6" t="s">
        <v>10</v>
      </c>
      <c r="M9" s="4" t="s">
        <v>11</v>
      </c>
      <c r="N9" s="8" t="s">
        <v>12</v>
      </c>
      <c r="O9" s="8" t="s">
        <v>13</v>
      </c>
      <c r="P9" s="8" t="s">
        <v>14</v>
      </c>
      <c r="Q9" s="8" t="s">
        <v>15</v>
      </c>
      <c r="R9" s="8" t="s">
        <v>14</v>
      </c>
      <c r="S9" s="8" t="s">
        <v>12</v>
      </c>
      <c r="T9" s="8" t="s">
        <v>12</v>
      </c>
      <c r="U9" s="8" t="s">
        <v>15</v>
      </c>
      <c r="V9" s="96" t="s">
        <v>16</v>
      </c>
      <c r="W9" s="7" t="s">
        <v>17</v>
      </c>
      <c r="X9" s="96" t="s">
        <v>18</v>
      </c>
      <c r="Y9" s="8" t="s">
        <v>19</v>
      </c>
      <c r="Z9" s="7" t="s">
        <v>20</v>
      </c>
    </row>
    <row r="10" spans="1:26" x14ac:dyDescent="0.25">
      <c r="A10" s="9">
        <v>1</v>
      </c>
      <c r="B10" s="10" t="s">
        <v>21</v>
      </c>
      <c r="C10" s="11" t="s">
        <v>22</v>
      </c>
      <c r="D10" s="12" t="s">
        <v>23</v>
      </c>
      <c r="E10" s="12"/>
      <c r="F10" s="12"/>
      <c r="G10" s="13" t="s">
        <v>24</v>
      </c>
      <c r="H10" s="14"/>
      <c r="I10" s="15" t="s">
        <v>25</v>
      </c>
      <c r="J10" s="61">
        <f>L10*Z10</f>
        <v>19.402173913043477</v>
      </c>
      <c r="K10" s="14">
        <v>0</v>
      </c>
      <c r="L10" s="63">
        <v>170</v>
      </c>
      <c r="M10" s="16">
        <f>J10*K10</f>
        <v>0</v>
      </c>
      <c r="N10" s="68">
        <v>0.15217391304347827</v>
      </c>
      <c r="O10" s="69">
        <v>0.11413043478260869</v>
      </c>
      <c r="P10" s="69">
        <v>4.3478260869565216E-2</v>
      </c>
      <c r="Q10" s="69">
        <v>0.10326086956521739</v>
      </c>
      <c r="R10" s="69">
        <v>1.6304347826086956E-2</v>
      </c>
      <c r="S10" s="69">
        <v>2.717391304347826E-2</v>
      </c>
      <c r="T10" s="69">
        <v>0</v>
      </c>
      <c r="U10" s="69">
        <v>2.717391304347826E-2</v>
      </c>
      <c r="V10" s="69">
        <v>0.14673913043478262</v>
      </c>
      <c r="W10" s="69">
        <v>0.11413043478260869</v>
      </c>
      <c r="X10" s="69">
        <v>0.16304347826086957</v>
      </c>
      <c r="Y10" s="69">
        <v>9.2391304347826081E-2</v>
      </c>
      <c r="Z10" s="62">
        <f>W10</f>
        <v>0.11413043478260869</v>
      </c>
    </row>
    <row r="11" spans="1:26" x14ac:dyDescent="0.25">
      <c r="A11" s="17">
        <f>A10+1</f>
        <v>2</v>
      </c>
      <c r="B11" s="18" t="s">
        <v>21</v>
      </c>
      <c r="C11" s="19" t="s">
        <v>26</v>
      </c>
      <c r="D11" s="12" t="s">
        <v>23</v>
      </c>
      <c r="E11" s="20"/>
      <c r="F11" s="20"/>
      <c r="G11" s="13" t="s">
        <v>24</v>
      </c>
      <c r="H11" s="21"/>
      <c r="I11" s="21" t="s">
        <v>25</v>
      </c>
      <c r="J11" s="61">
        <f t="shared" ref="J11:J74" si="0">L11*Z11</f>
        <v>4</v>
      </c>
      <c r="K11" s="14">
        <v>0</v>
      </c>
      <c r="L11" s="63">
        <v>50</v>
      </c>
      <c r="M11" s="16">
        <f t="shared" ref="M11:M74" si="1">J11*K11</f>
        <v>0</v>
      </c>
      <c r="N11" s="64">
        <v>0.09</v>
      </c>
      <c r="O11" s="65">
        <v>0.1</v>
      </c>
      <c r="P11" s="65">
        <v>0.08</v>
      </c>
      <c r="Q11" s="65">
        <v>0.18</v>
      </c>
      <c r="R11" s="65">
        <v>0.06</v>
      </c>
      <c r="S11" s="65">
        <v>0.17018514560724435</v>
      </c>
      <c r="T11" s="65">
        <v>0</v>
      </c>
      <c r="U11" s="65">
        <v>0.01</v>
      </c>
      <c r="V11" s="65">
        <v>0.15831176335557615</v>
      </c>
      <c r="W11" s="65">
        <v>0.08</v>
      </c>
      <c r="X11" s="65">
        <v>5.9299999999999999E-2</v>
      </c>
      <c r="Y11" s="65">
        <v>1.2218733822516601E-2</v>
      </c>
      <c r="Z11" s="62">
        <f t="shared" ref="Z11:Z74" si="2">W11</f>
        <v>0.08</v>
      </c>
    </row>
    <row r="12" spans="1:26" x14ac:dyDescent="0.25">
      <c r="A12" s="17">
        <f t="shared" ref="A12:A75" si="3">A11+1</f>
        <v>3</v>
      </c>
      <c r="B12" s="18" t="s">
        <v>21</v>
      </c>
      <c r="C12" s="19" t="s">
        <v>27</v>
      </c>
      <c r="D12" s="12" t="s">
        <v>23</v>
      </c>
      <c r="E12" s="20"/>
      <c r="F12" s="20"/>
      <c r="G12" s="13" t="s">
        <v>24</v>
      </c>
      <c r="H12" s="21"/>
      <c r="I12" s="21" t="s">
        <v>25</v>
      </c>
      <c r="J12" s="61">
        <f t="shared" si="0"/>
        <v>3.2</v>
      </c>
      <c r="K12" s="14">
        <v>0</v>
      </c>
      <c r="L12" s="63">
        <v>20</v>
      </c>
      <c r="M12" s="16">
        <f t="shared" si="1"/>
        <v>0</v>
      </c>
      <c r="N12" s="64">
        <v>0.33</v>
      </c>
      <c r="O12" s="65">
        <v>0.02</v>
      </c>
      <c r="P12" s="65">
        <v>0.09</v>
      </c>
      <c r="Q12" s="65">
        <v>0.04</v>
      </c>
      <c r="R12" s="65">
        <v>0.06</v>
      </c>
      <c r="S12" s="65">
        <v>0.02</v>
      </c>
      <c r="T12" s="65">
        <v>0</v>
      </c>
      <c r="U12" s="65">
        <v>0.05</v>
      </c>
      <c r="V12" s="65">
        <v>0.09</v>
      </c>
      <c r="W12" s="65">
        <v>0.16</v>
      </c>
      <c r="X12" s="65">
        <v>7.0000000000000007E-2</v>
      </c>
      <c r="Y12" s="65">
        <v>7.0000000000000007E-2</v>
      </c>
      <c r="Z12" s="62">
        <f t="shared" si="2"/>
        <v>0.16</v>
      </c>
    </row>
    <row r="13" spans="1:26" x14ac:dyDescent="0.25">
      <c r="A13" s="17">
        <f t="shared" si="3"/>
        <v>4</v>
      </c>
      <c r="B13" s="18" t="s">
        <v>21</v>
      </c>
      <c r="C13" s="22" t="s">
        <v>28</v>
      </c>
      <c r="D13" s="12" t="s">
        <v>23</v>
      </c>
      <c r="E13" s="23"/>
      <c r="F13" s="23"/>
      <c r="G13" s="13" t="s">
        <v>24</v>
      </c>
      <c r="H13" s="21"/>
      <c r="I13" s="21" t="s">
        <v>25</v>
      </c>
      <c r="J13" s="61">
        <f t="shared" si="0"/>
        <v>0</v>
      </c>
      <c r="K13" s="14">
        <v>0</v>
      </c>
      <c r="L13" s="63">
        <v>150</v>
      </c>
      <c r="M13" s="16">
        <f t="shared" si="1"/>
        <v>0</v>
      </c>
      <c r="N13" s="64">
        <v>0.2857142857142857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0.42857142857142855</v>
      </c>
      <c r="Y13" s="65">
        <v>0.2857142857142857</v>
      </c>
      <c r="Z13" s="62">
        <f t="shared" si="2"/>
        <v>0</v>
      </c>
    </row>
    <row r="14" spans="1:26" x14ac:dyDescent="0.25">
      <c r="A14" s="17">
        <f t="shared" si="3"/>
        <v>5</v>
      </c>
      <c r="B14" s="18" t="s">
        <v>21</v>
      </c>
      <c r="C14" s="24" t="s">
        <v>29</v>
      </c>
      <c r="D14" s="12" t="s">
        <v>23</v>
      </c>
      <c r="E14" s="20"/>
      <c r="F14" s="20"/>
      <c r="G14" s="13" t="s">
        <v>24</v>
      </c>
      <c r="H14" s="21"/>
      <c r="I14" s="21" t="s">
        <v>25</v>
      </c>
      <c r="J14" s="61">
        <f t="shared" si="0"/>
        <v>7.4816165992133614</v>
      </c>
      <c r="K14" s="14">
        <v>0</v>
      </c>
      <c r="L14" s="63">
        <v>50</v>
      </c>
      <c r="M14" s="16">
        <f t="shared" si="1"/>
        <v>0</v>
      </c>
      <c r="N14" s="64">
        <v>7.0327196032605607E-2</v>
      </c>
      <c r="O14" s="65">
        <v>0.1567576811263752</v>
      </c>
      <c r="P14" s="65">
        <v>9.2629538847403534E-2</v>
      </c>
      <c r="Q14" s="65">
        <v>4.128427292937354E-2</v>
      </c>
      <c r="R14" s="65">
        <v>2.1376047426323892E-3</v>
      </c>
      <c r="S14" s="65">
        <v>1.9238442683691504E-2</v>
      </c>
      <c r="T14" s="65">
        <v>0</v>
      </c>
      <c r="U14" s="65">
        <v>0</v>
      </c>
      <c r="V14" s="65">
        <v>0.46799293165365108</v>
      </c>
      <c r="W14" s="65">
        <v>0.14963233198426723</v>
      </c>
      <c r="X14" s="65">
        <v>0</v>
      </c>
      <c r="Y14" s="65">
        <v>0</v>
      </c>
      <c r="Z14" s="62">
        <f t="shared" si="2"/>
        <v>0.14963233198426723</v>
      </c>
    </row>
    <row r="15" spans="1:26" x14ac:dyDescent="0.25">
      <c r="A15" s="17">
        <f t="shared" si="3"/>
        <v>6</v>
      </c>
      <c r="B15" s="18" t="s">
        <v>21</v>
      </c>
      <c r="C15" s="22" t="s">
        <v>30</v>
      </c>
      <c r="D15" s="12" t="s">
        <v>23</v>
      </c>
      <c r="E15" s="23"/>
      <c r="F15" s="23"/>
      <c r="G15" s="13" t="s">
        <v>24</v>
      </c>
      <c r="H15" s="21"/>
      <c r="I15" s="21" t="s">
        <v>25</v>
      </c>
      <c r="J15" s="61">
        <f t="shared" si="0"/>
        <v>45.051546391752574</v>
      </c>
      <c r="K15" s="14">
        <v>0</v>
      </c>
      <c r="L15" s="63">
        <v>460</v>
      </c>
      <c r="M15" s="16">
        <f t="shared" si="1"/>
        <v>0</v>
      </c>
      <c r="N15" s="64">
        <v>0.10824742268041238</v>
      </c>
      <c r="O15" s="65">
        <v>0.1134020618556701</v>
      </c>
      <c r="P15" s="65">
        <v>0.13402061855670103</v>
      </c>
      <c r="Q15" s="65">
        <v>0.15463917525773196</v>
      </c>
      <c r="R15" s="65">
        <v>0.10309278350515463</v>
      </c>
      <c r="S15" s="65">
        <v>0</v>
      </c>
      <c r="T15" s="65">
        <v>0</v>
      </c>
      <c r="U15" s="65">
        <v>1.0309278350515464E-2</v>
      </c>
      <c r="V15" s="65">
        <v>0.13917525773195877</v>
      </c>
      <c r="W15" s="65">
        <v>9.7938144329896906E-2</v>
      </c>
      <c r="X15" s="65">
        <v>4.6391752577319589E-2</v>
      </c>
      <c r="Y15" s="65">
        <v>9.2783505154639179E-2</v>
      </c>
      <c r="Z15" s="62">
        <f t="shared" si="2"/>
        <v>9.7938144329896906E-2</v>
      </c>
    </row>
    <row r="16" spans="1:26" x14ac:dyDescent="0.25">
      <c r="A16" s="17">
        <f t="shared" si="3"/>
        <v>7</v>
      </c>
      <c r="B16" s="18" t="s">
        <v>21</v>
      </c>
      <c r="C16" s="24" t="s">
        <v>31</v>
      </c>
      <c r="D16" s="12" t="s">
        <v>23</v>
      </c>
      <c r="E16" s="20"/>
      <c r="F16" s="20"/>
      <c r="G16" s="13" t="s">
        <v>24</v>
      </c>
      <c r="H16" s="21"/>
      <c r="I16" s="21" t="s">
        <v>25</v>
      </c>
      <c r="J16" s="61">
        <f t="shared" si="0"/>
        <v>0</v>
      </c>
      <c r="K16" s="14">
        <v>0</v>
      </c>
      <c r="L16" s="63">
        <v>50</v>
      </c>
      <c r="M16" s="16">
        <f t="shared" si="1"/>
        <v>0</v>
      </c>
      <c r="N16" s="64">
        <v>0.33333333333333331</v>
      </c>
      <c r="O16" s="65">
        <v>0</v>
      </c>
      <c r="P16" s="65">
        <v>0</v>
      </c>
      <c r="Q16" s="65">
        <v>0</v>
      </c>
      <c r="R16" s="65">
        <v>0.33333333333333331</v>
      </c>
      <c r="S16" s="65">
        <v>0</v>
      </c>
      <c r="T16" s="65">
        <v>0</v>
      </c>
      <c r="U16" s="65">
        <v>0</v>
      </c>
      <c r="V16" s="65">
        <v>0.33333333333333331</v>
      </c>
      <c r="W16" s="65">
        <v>0</v>
      </c>
      <c r="X16" s="65">
        <v>0</v>
      </c>
      <c r="Y16" s="65">
        <v>0</v>
      </c>
      <c r="Z16" s="62">
        <f t="shared" si="2"/>
        <v>0</v>
      </c>
    </row>
    <row r="17" spans="1:26" x14ac:dyDescent="0.25">
      <c r="A17" s="17">
        <f t="shared" si="3"/>
        <v>8</v>
      </c>
      <c r="B17" s="18" t="s">
        <v>21</v>
      </c>
      <c r="C17" s="24" t="s">
        <v>32</v>
      </c>
      <c r="D17" s="12" t="s">
        <v>23</v>
      </c>
      <c r="E17" s="20"/>
      <c r="F17" s="20"/>
      <c r="G17" s="13" t="s">
        <v>24</v>
      </c>
      <c r="H17" s="21"/>
      <c r="I17" s="21" t="s">
        <v>25</v>
      </c>
      <c r="J17" s="61">
        <f t="shared" si="0"/>
        <v>0</v>
      </c>
      <c r="K17" s="14">
        <v>0</v>
      </c>
      <c r="L17" s="63">
        <v>0</v>
      </c>
      <c r="M17" s="16">
        <f t="shared" si="1"/>
        <v>0</v>
      </c>
      <c r="N17" s="64">
        <v>0</v>
      </c>
      <c r="O17" s="65">
        <v>0</v>
      </c>
      <c r="P17" s="65">
        <v>0</v>
      </c>
      <c r="Q17" s="65">
        <v>0.31578947368421051</v>
      </c>
      <c r="R17" s="65">
        <v>0.15789473684210525</v>
      </c>
      <c r="S17" s="65">
        <v>0</v>
      </c>
      <c r="T17" s="65">
        <v>0</v>
      </c>
      <c r="U17" s="65">
        <v>5.2631578947368418E-2</v>
      </c>
      <c r="V17" s="65">
        <v>0.42105263157894735</v>
      </c>
      <c r="W17" s="65">
        <v>0</v>
      </c>
      <c r="X17" s="65">
        <v>5.2631578947368418E-2</v>
      </c>
      <c r="Y17" s="65">
        <v>0</v>
      </c>
      <c r="Z17" s="62">
        <f t="shared" si="2"/>
        <v>0</v>
      </c>
    </row>
    <row r="18" spans="1:26" x14ac:dyDescent="0.25">
      <c r="A18" s="17">
        <f t="shared" si="3"/>
        <v>9</v>
      </c>
      <c r="B18" s="18" t="s">
        <v>21</v>
      </c>
      <c r="C18" s="24" t="s">
        <v>33</v>
      </c>
      <c r="D18" s="12" t="s">
        <v>23</v>
      </c>
      <c r="E18" s="20"/>
      <c r="F18" s="20"/>
      <c r="G18" s="13" t="s">
        <v>24</v>
      </c>
      <c r="H18" s="21"/>
      <c r="I18" s="21" t="s">
        <v>25</v>
      </c>
      <c r="J18" s="61">
        <f t="shared" si="0"/>
        <v>64.516129032258064</v>
      </c>
      <c r="K18" s="14">
        <v>0</v>
      </c>
      <c r="L18" s="63">
        <v>300</v>
      </c>
      <c r="M18" s="16">
        <f t="shared" si="1"/>
        <v>0</v>
      </c>
      <c r="N18" s="64">
        <v>7.5268817204301078E-2</v>
      </c>
      <c r="O18" s="65">
        <v>3.2258064516129031E-2</v>
      </c>
      <c r="P18" s="65">
        <v>8.6021505376344093E-2</v>
      </c>
      <c r="Q18" s="65">
        <v>7.5268817204301078E-2</v>
      </c>
      <c r="R18" s="65">
        <v>0.18279569892473119</v>
      </c>
      <c r="S18" s="65">
        <v>4.3010752688172046E-2</v>
      </c>
      <c r="T18" s="65">
        <v>0</v>
      </c>
      <c r="U18" s="65">
        <v>2.1505376344086023E-2</v>
      </c>
      <c r="V18" s="65">
        <v>0.12903225806451613</v>
      </c>
      <c r="W18" s="65">
        <v>0.21505376344086022</v>
      </c>
      <c r="X18" s="65">
        <v>8.6021505376344093E-2</v>
      </c>
      <c r="Y18" s="65">
        <v>5.3763440860215055E-2</v>
      </c>
      <c r="Z18" s="62">
        <f t="shared" si="2"/>
        <v>0.21505376344086022</v>
      </c>
    </row>
    <row r="19" spans="1:26" x14ac:dyDescent="0.25">
      <c r="A19" s="17">
        <f t="shared" si="3"/>
        <v>10</v>
      </c>
      <c r="B19" s="18" t="s">
        <v>21</v>
      </c>
      <c r="C19" s="24" t="s">
        <v>34</v>
      </c>
      <c r="D19" s="12" t="s">
        <v>23</v>
      </c>
      <c r="E19" s="20"/>
      <c r="F19" s="20"/>
      <c r="G19" s="13" t="s">
        <v>24</v>
      </c>
      <c r="H19" s="21"/>
      <c r="I19" s="21" t="s">
        <v>25</v>
      </c>
      <c r="J19" s="61">
        <f t="shared" si="0"/>
        <v>4.4444444444444446</v>
      </c>
      <c r="K19" s="14">
        <v>0</v>
      </c>
      <c r="L19" s="63">
        <v>20</v>
      </c>
      <c r="M19" s="16">
        <f t="shared" si="1"/>
        <v>0</v>
      </c>
      <c r="N19" s="64">
        <v>0.22222222222222221</v>
      </c>
      <c r="O19" s="65">
        <v>0</v>
      </c>
      <c r="P19" s="65">
        <v>0.22222222222222221</v>
      </c>
      <c r="Q19" s="65">
        <v>0.1111111111111111</v>
      </c>
      <c r="R19" s="65">
        <v>0.1111111111111111</v>
      </c>
      <c r="S19" s="65">
        <v>0</v>
      </c>
      <c r="T19" s="65">
        <v>0</v>
      </c>
      <c r="U19" s="65">
        <v>0</v>
      </c>
      <c r="V19" s="65">
        <v>0</v>
      </c>
      <c r="W19" s="65">
        <v>0.22222222222222221</v>
      </c>
      <c r="X19" s="65">
        <v>0</v>
      </c>
      <c r="Y19" s="65">
        <v>0.1111111111111111</v>
      </c>
      <c r="Z19" s="62">
        <f t="shared" si="2"/>
        <v>0.22222222222222221</v>
      </c>
    </row>
    <row r="20" spans="1:26" x14ac:dyDescent="0.25">
      <c r="A20" s="17">
        <f t="shared" si="3"/>
        <v>11</v>
      </c>
      <c r="B20" s="18" t="s">
        <v>21</v>
      </c>
      <c r="C20" s="24" t="s">
        <v>35</v>
      </c>
      <c r="D20" s="12" t="s">
        <v>23</v>
      </c>
      <c r="E20" s="20"/>
      <c r="F20" s="20"/>
      <c r="G20" s="13"/>
      <c r="H20" s="21"/>
      <c r="I20" s="21" t="s">
        <v>36</v>
      </c>
      <c r="J20" s="61">
        <f t="shared" si="0"/>
        <v>0</v>
      </c>
      <c r="K20" s="14">
        <v>0</v>
      </c>
      <c r="L20" s="63">
        <v>100</v>
      </c>
      <c r="M20" s="16">
        <f t="shared" si="1"/>
        <v>0</v>
      </c>
      <c r="N20" s="64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0.28436018957345971</v>
      </c>
      <c r="T20" s="65">
        <v>0</v>
      </c>
      <c r="U20" s="65">
        <v>0</v>
      </c>
      <c r="V20" s="65">
        <v>0</v>
      </c>
      <c r="W20" s="65">
        <v>0</v>
      </c>
      <c r="X20" s="65">
        <v>0.27488151658767773</v>
      </c>
      <c r="Y20" s="65">
        <v>0.44075829383886256</v>
      </c>
      <c r="Z20" s="62">
        <f t="shared" si="2"/>
        <v>0</v>
      </c>
    </row>
    <row r="21" spans="1:26" x14ac:dyDescent="0.25">
      <c r="A21" s="17">
        <f t="shared" si="3"/>
        <v>12</v>
      </c>
      <c r="B21" s="18" t="s">
        <v>21</v>
      </c>
      <c r="C21" s="24" t="s">
        <v>37</v>
      </c>
      <c r="D21" s="12" t="s">
        <v>23</v>
      </c>
      <c r="E21" s="20"/>
      <c r="F21" s="20"/>
      <c r="G21" s="13" t="s">
        <v>24</v>
      </c>
      <c r="H21" s="21"/>
      <c r="I21" s="21" t="s">
        <v>25</v>
      </c>
      <c r="J21" s="61">
        <f t="shared" si="0"/>
        <v>2.4113475177304964</v>
      </c>
      <c r="K21" s="14">
        <v>0</v>
      </c>
      <c r="L21" s="63">
        <v>20</v>
      </c>
      <c r="M21" s="16">
        <f t="shared" si="1"/>
        <v>0</v>
      </c>
      <c r="N21" s="66">
        <v>7.8014184397163122E-2</v>
      </c>
      <c r="O21" s="67">
        <v>7.8014184397163122E-2</v>
      </c>
      <c r="P21" s="67">
        <v>0.14184397163120568</v>
      </c>
      <c r="Q21" s="67">
        <v>7.0921985815602842E-2</v>
      </c>
      <c r="R21" s="67">
        <v>4.9645390070921988E-2</v>
      </c>
      <c r="S21" s="67">
        <v>4.9645390070921988E-2</v>
      </c>
      <c r="T21" s="67">
        <v>0</v>
      </c>
      <c r="U21" s="67">
        <v>7.0921985815602835E-3</v>
      </c>
      <c r="V21" s="67">
        <v>0.20567375886524822</v>
      </c>
      <c r="W21" s="67">
        <v>0.12056737588652482</v>
      </c>
      <c r="X21" s="67">
        <v>0.14184397163120568</v>
      </c>
      <c r="Y21" s="67">
        <v>5.6737588652482268E-2</v>
      </c>
      <c r="Z21" s="62">
        <f t="shared" si="2"/>
        <v>0.12056737588652482</v>
      </c>
    </row>
    <row r="22" spans="1:26" x14ac:dyDescent="0.25">
      <c r="A22" s="17">
        <f t="shared" si="3"/>
        <v>13</v>
      </c>
      <c r="B22" s="18" t="s">
        <v>21</v>
      </c>
      <c r="C22" s="24" t="s">
        <v>38</v>
      </c>
      <c r="D22" s="12" t="s">
        <v>23</v>
      </c>
      <c r="E22" s="20"/>
      <c r="F22" s="20"/>
      <c r="G22" s="13" t="s">
        <v>24</v>
      </c>
      <c r="H22" s="21"/>
      <c r="I22" s="21" t="s">
        <v>25</v>
      </c>
      <c r="J22" s="61">
        <f t="shared" si="0"/>
        <v>10.526315789473683</v>
      </c>
      <c r="K22" s="14">
        <v>0</v>
      </c>
      <c r="L22" s="63">
        <v>100</v>
      </c>
      <c r="M22" s="16">
        <f t="shared" si="1"/>
        <v>0</v>
      </c>
      <c r="N22" s="66">
        <v>0.18421052631578946</v>
      </c>
      <c r="O22" s="67">
        <v>0.21052631578947367</v>
      </c>
      <c r="P22" s="67">
        <v>5.2631578947368418E-2</v>
      </c>
      <c r="Q22" s="67">
        <v>0.15789473684210525</v>
      </c>
      <c r="R22" s="67">
        <v>0</v>
      </c>
      <c r="S22" s="67">
        <v>5.2631578947368418E-2</v>
      </c>
      <c r="T22" s="67">
        <v>0</v>
      </c>
      <c r="U22" s="67">
        <v>0</v>
      </c>
      <c r="V22" s="67">
        <v>0.21052631578947367</v>
      </c>
      <c r="W22" s="67">
        <v>0.10526315789473684</v>
      </c>
      <c r="X22" s="67">
        <v>2.6315789473684209E-2</v>
      </c>
      <c r="Y22" s="67">
        <v>0</v>
      </c>
      <c r="Z22" s="62">
        <f t="shared" si="2"/>
        <v>0.10526315789473684</v>
      </c>
    </row>
    <row r="23" spans="1:26" x14ac:dyDescent="0.25">
      <c r="A23" s="70">
        <f t="shared" si="3"/>
        <v>14</v>
      </c>
      <c r="B23" s="25" t="s">
        <v>39</v>
      </c>
      <c r="C23" s="26" t="s">
        <v>40</v>
      </c>
      <c r="D23" s="27" t="s">
        <v>23</v>
      </c>
      <c r="E23" s="27"/>
      <c r="F23" s="27" t="s">
        <v>41</v>
      </c>
      <c r="G23" s="28"/>
      <c r="H23" s="29"/>
      <c r="I23" s="29" t="s">
        <v>42</v>
      </c>
      <c r="J23" s="71">
        <f t="shared" si="0"/>
        <v>0</v>
      </c>
      <c r="K23" s="30">
        <v>0</v>
      </c>
      <c r="L23" s="72">
        <v>60</v>
      </c>
      <c r="M23" s="73">
        <f t="shared" si="1"/>
        <v>0</v>
      </c>
      <c r="N23" s="74">
        <v>0</v>
      </c>
      <c r="O23" s="75">
        <v>0</v>
      </c>
      <c r="P23" s="75">
        <v>0</v>
      </c>
      <c r="Q23" s="75">
        <v>0</v>
      </c>
      <c r="R23" s="75">
        <v>0</v>
      </c>
      <c r="S23" s="75">
        <v>1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62">
        <f t="shared" si="2"/>
        <v>0</v>
      </c>
    </row>
    <row r="24" spans="1:26" x14ac:dyDescent="0.25">
      <c r="A24" s="70">
        <f t="shared" si="3"/>
        <v>15</v>
      </c>
      <c r="B24" s="25" t="s">
        <v>39</v>
      </c>
      <c r="C24" s="26" t="s">
        <v>43</v>
      </c>
      <c r="D24" s="27" t="s">
        <v>23</v>
      </c>
      <c r="E24" s="27"/>
      <c r="F24" s="27" t="s">
        <v>41</v>
      </c>
      <c r="G24" s="28" t="s">
        <v>44</v>
      </c>
      <c r="H24" s="29"/>
      <c r="I24" s="29" t="s">
        <v>42</v>
      </c>
      <c r="J24" s="71">
        <f t="shared" si="0"/>
        <v>31.329255557213184</v>
      </c>
      <c r="K24" s="30">
        <v>0</v>
      </c>
      <c r="L24" s="72">
        <v>250</v>
      </c>
      <c r="M24" s="73">
        <f t="shared" si="1"/>
        <v>0</v>
      </c>
      <c r="N24" s="76">
        <v>3.5804863493957929E-2</v>
      </c>
      <c r="O24" s="77">
        <v>0.3943010592272117</v>
      </c>
      <c r="P24" s="77">
        <v>6.7134119051171115E-2</v>
      </c>
      <c r="Q24" s="77">
        <v>3.7296732806206177E-2</v>
      </c>
      <c r="R24" s="77">
        <v>5.0723556616440395E-2</v>
      </c>
      <c r="S24" s="77">
        <v>0.17305684022079665</v>
      </c>
      <c r="T24" s="77">
        <v>0</v>
      </c>
      <c r="U24" s="77">
        <v>3.7296732806206177E-2</v>
      </c>
      <c r="V24" s="77">
        <v>7.9069073549157098E-2</v>
      </c>
      <c r="W24" s="77">
        <v>0.12531702222885274</v>
      </c>
      <c r="X24" s="77">
        <v>0</v>
      </c>
      <c r="Y24" s="77">
        <v>0</v>
      </c>
      <c r="Z24" s="62">
        <f t="shared" si="2"/>
        <v>0.12531702222885274</v>
      </c>
    </row>
    <row r="25" spans="1:26" x14ac:dyDescent="0.25">
      <c r="A25" s="70">
        <f t="shared" si="3"/>
        <v>16</v>
      </c>
      <c r="B25" s="25" t="s">
        <v>39</v>
      </c>
      <c r="C25" s="26" t="s">
        <v>45</v>
      </c>
      <c r="D25" s="27" t="s">
        <v>46</v>
      </c>
      <c r="E25" s="27"/>
      <c r="F25" s="27" t="s">
        <v>41</v>
      </c>
      <c r="G25" s="28" t="s">
        <v>48</v>
      </c>
      <c r="H25" s="29"/>
      <c r="I25" s="29" t="s">
        <v>42</v>
      </c>
      <c r="J25" s="71">
        <f t="shared" si="0"/>
        <v>126.91335623096364</v>
      </c>
      <c r="K25" s="30">
        <v>0</v>
      </c>
      <c r="L25" s="72">
        <v>1200</v>
      </c>
      <c r="M25" s="73">
        <f t="shared" si="1"/>
        <v>0</v>
      </c>
      <c r="N25" s="76">
        <v>9.3837081200181471E-2</v>
      </c>
      <c r="O25" s="77">
        <v>0.10303933640075175</v>
      </c>
      <c r="P25" s="77">
        <v>0.14581038169917698</v>
      </c>
      <c r="Q25" s="77">
        <v>6.8304063249303354E-2</v>
      </c>
      <c r="R25" s="77">
        <v>0.1062795671051779</v>
      </c>
      <c r="S25" s="77">
        <v>9.0726459723932344E-3</v>
      </c>
      <c r="T25" s="77">
        <v>0</v>
      </c>
      <c r="U25" s="77">
        <v>1.3479359730412806E-2</v>
      </c>
      <c r="V25" s="77">
        <v>0.19564512993325126</v>
      </c>
      <c r="W25" s="77">
        <v>0.1057611301924697</v>
      </c>
      <c r="X25" s="77">
        <v>7.3877260060916342E-2</v>
      </c>
      <c r="Y25" s="77">
        <v>8.4894044455965267E-2</v>
      </c>
      <c r="Z25" s="62">
        <f t="shared" si="2"/>
        <v>0.1057611301924697</v>
      </c>
    </row>
    <row r="26" spans="1:26" x14ac:dyDescent="0.25">
      <c r="A26" s="70">
        <f t="shared" si="3"/>
        <v>17</v>
      </c>
      <c r="B26" s="25" t="s">
        <v>39</v>
      </c>
      <c r="C26" s="26" t="s">
        <v>49</v>
      </c>
      <c r="D26" s="27" t="s">
        <v>23</v>
      </c>
      <c r="E26" s="27"/>
      <c r="F26" s="27" t="s">
        <v>41</v>
      </c>
      <c r="G26" s="28" t="s">
        <v>47</v>
      </c>
      <c r="H26" s="29"/>
      <c r="I26" s="29" t="s">
        <v>42</v>
      </c>
      <c r="J26" s="71">
        <f t="shared" si="0"/>
        <v>15</v>
      </c>
      <c r="K26" s="30">
        <v>0</v>
      </c>
      <c r="L26" s="72">
        <v>100</v>
      </c>
      <c r="M26" s="73">
        <f t="shared" si="1"/>
        <v>0</v>
      </c>
      <c r="N26" s="76">
        <v>0.1</v>
      </c>
      <c r="O26" s="77">
        <v>9.1432758756563981E-2</v>
      </c>
      <c r="P26" s="77">
        <v>0.10516211366461754</v>
      </c>
      <c r="Q26" s="77">
        <v>4.2902428950846221E-2</v>
      </c>
      <c r="R26" s="77">
        <v>0.05</v>
      </c>
      <c r="S26" s="77">
        <v>0.02</v>
      </c>
      <c r="T26" s="77">
        <v>0</v>
      </c>
      <c r="U26" s="77">
        <v>0</v>
      </c>
      <c r="V26" s="77">
        <v>0.18386019947690227</v>
      </c>
      <c r="W26" s="77">
        <v>0.15</v>
      </c>
      <c r="X26" s="77">
        <v>0.15459999999999999</v>
      </c>
      <c r="Y26" s="77">
        <v>0.10199999999999999</v>
      </c>
      <c r="Z26" s="62">
        <f t="shared" si="2"/>
        <v>0.15</v>
      </c>
    </row>
    <row r="27" spans="1:26" x14ac:dyDescent="0.25">
      <c r="A27" s="25">
        <f t="shared" si="3"/>
        <v>18</v>
      </c>
      <c r="B27" s="25" t="s">
        <v>39</v>
      </c>
      <c r="C27" s="26" t="s">
        <v>50</v>
      </c>
      <c r="D27" s="27" t="s">
        <v>23</v>
      </c>
      <c r="E27" s="27"/>
      <c r="F27" s="27" t="s">
        <v>41</v>
      </c>
      <c r="G27" s="28" t="s">
        <v>51</v>
      </c>
      <c r="H27" s="29"/>
      <c r="I27" s="29" t="s">
        <v>52</v>
      </c>
      <c r="J27" s="71">
        <f t="shared" si="0"/>
        <v>0</v>
      </c>
      <c r="K27" s="30">
        <v>0</v>
      </c>
      <c r="L27" s="72">
        <v>20</v>
      </c>
      <c r="M27" s="73">
        <f t="shared" si="1"/>
        <v>0</v>
      </c>
      <c r="N27" s="76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1</v>
      </c>
      <c r="Z27" s="62">
        <f t="shared" si="2"/>
        <v>0</v>
      </c>
    </row>
    <row r="28" spans="1:26" x14ac:dyDescent="0.25">
      <c r="A28" s="25">
        <f t="shared" si="3"/>
        <v>19</v>
      </c>
      <c r="B28" s="25" t="s">
        <v>39</v>
      </c>
      <c r="C28" s="31" t="s">
        <v>53</v>
      </c>
      <c r="D28" s="27" t="s">
        <v>23</v>
      </c>
      <c r="E28" s="27"/>
      <c r="F28" s="27" t="s">
        <v>41</v>
      </c>
      <c r="G28" s="28" t="s">
        <v>54</v>
      </c>
      <c r="H28" s="29"/>
      <c r="I28" s="29" t="s">
        <v>42</v>
      </c>
      <c r="J28" s="71">
        <f t="shared" si="0"/>
        <v>0</v>
      </c>
      <c r="K28" s="30">
        <v>0</v>
      </c>
      <c r="L28" s="72">
        <v>50</v>
      </c>
      <c r="M28" s="73">
        <f t="shared" si="1"/>
        <v>0</v>
      </c>
      <c r="N28" s="76">
        <v>0</v>
      </c>
      <c r="O28" s="77">
        <v>0</v>
      </c>
      <c r="P28" s="77">
        <v>0</v>
      </c>
      <c r="Q28" s="77">
        <v>0</v>
      </c>
      <c r="R28" s="77">
        <v>0.5</v>
      </c>
      <c r="S28" s="77">
        <v>0.5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62">
        <f t="shared" si="2"/>
        <v>0</v>
      </c>
    </row>
    <row r="29" spans="1:26" x14ac:dyDescent="0.25">
      <c r="A29" s="25">
        <f t="shared" si="3"/>
        <v>20</v>
      </c>
      <c r="B29" s="25" t="s">
        <v>39</v>
      </c>
      <c r="C29" s="31" t="s">
        <v>55</v>
      </c>
      <c r="D29" s="27" t="s">
        <v>23</v>
      </c>
      <c r="E29" s="27"/>
      <c r="F29" s="27" t="s">
        <v>41</v>
      </c>
      <c r="G29" s="28" t="s">
        <v>56</v>
      </c>
      <c r="H29" s="29"/>
      <c r="I29" s="29" t="s">
        <v>42</v>
      </c>
      <c r="J29" s="71">
        <f t="shared" si="0"/>
        <v>29.113964998544301</v>
      </c>
      <c r="K29" s="30">
        <v>0</v>
      </c>
      <c r="L29" s="72">
        <v>250</v>
      </c>
      <c r="M29" s="73">
        <f t="shared" si="1"/>
        <v>0</v>
      </c>
      <c r="N29" s="76">
        <v>0.14720667680263966</v>
      </c>
      <c r="O29" s="77">
        <v>4.528838999773558E-2</v>
      </c>
      <c r="P29" s="77">
        <v>1.9409309999029536E-2</v>
      </c>
      <c r="Q29" s="77">
        <v>0.14977517549251124</v>
      </c>
      <c r="R29" s="77">
        <v>3.7524665998123763E-2</v>
      </c>
      <c r="S29" s="77">
        <v>0</v>
      </c>
      <c r="T29" s="77">
        <v>0</v>
      </c>
      <c r="U29" s="77">
        <v>6.728560799663573E-2</v>
      </c>
      <c r="V29" s="77">
        <v>0.10351631999482419</v>
      </c>
      <c r="W29" s="77">
        <v>0.11645585999417721</v>
      </c>
      <c r="X29" s="77">
        <v>0.15752595995212371</v>
      </c>
      <c r="Y29" s="77">
        <v>0.15601203377219941</v>
      </c>
      <c r="Z29" s="62">
        <f t="shared" si="2"/>
        <v>0.11645585999417721</v>
      </c>
    </row>
    <row r="30" spans="1:26" x14ac:dyDescent="0.25">
      <c r="A30" s="25">
        <f t="shared" si="3"/>
        <v>21</v>
      </c>
      <c r="B30" s="25" t="s">
        <v>39</v>
      </c>
      <c r="C30" s="31" t="s">
        <v>57</v>
      </c>
      <c r="D30" s="27" t="s">
        <v>23</v>
      </c>
      <c r="E30" s="27"/>
      <c r="F30" s="27" t="s">
        <v>41</v>
      </c>
      <c r="G30" s="28" t="s">
        <v>56</v>
      </c>
      <c r="H30" s="29"/>
      <c r="I30" s="29" t="s">
        <v>42</v>
      </c>
      <c r="J30" s="71">
        <f t="shared" si="0"/>
        <v>0</v>
      </c>
      <c r="K30" s="30">
        <v>0</v>
      </c>
      <c r="L30" s="72">
        <v>50</v>
      </c>
      <c r="M30" s="73">
        <f t="shared" si="1"/>
        <v>0</v>
      </c>
      <c r="N30" s="76">
        <v>0.18181818181818182</v>
      </c>
      <c r="O30" s="77">
        <v>0</v>
      </c>
      <c r="P30" s="77">
        <v>0.81818181818181823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62">
        <f t="shared" si="2"/>
        <v>0</v>
      </c>
    </row>
    <row r="31" spans="1:26" x14ac:dyDescent="0.25">
      <c r="A31" s="25">
        <f t="shared" si="3"/>
        <v>22</v>
      </c>
      <c r="B31" s="25" t="s">
        <v>39</v>
      </c>
      <c r="C31" s="31" t="s">
        <v>58</v>
      </c>
      <c r="D31" s="27" t="s">
        <v>23</v>
      </c>
      <c r="E31" s="27"/>
      <c r="F31" s="27" t="s">
        <v>41</v>
      </c>
      <c r="G31" s="28" t="s">
        <v>59</v>
      </c>
      <c r="H31" s="29"/>
      <c r="I31" s="29" t="s">
        <v>42</v>
      </c>
      <c r="J31" s="71">
        <f t="shared" si="0"/>
        <v>0</v>
      </c>
      <c r="K31" s="30">
        <v>0</v>
      </c>
      <c r="L31" s="72">
        <v>250</v>
      </c>
      <c r="M31" s="73">
        <f t="shared" si="1"/>
        <v>0</v>
      </c>
      <c r="N31" s="76">
        <v>8.6156742516848933E-2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0</v>
      </c>
      <c r="U31" s="77">
        <v>0</v>
      </c>
      <c r="V31" s="77">
        <v>0</v>
      </c>
      <c r="W31" s="77">
        <v>0</v>
      </c>
      <c r="X31" s="77">
        <v>0.32551952254260441</v>
      </c>
      <c r="Y31" s="77">
        <v>0.58832373494054657</v>
      </c>
      <c r="Z31" s="62">
        <f t="shared" si="2"/>
        <v>0</v>
      </c>
    </row>
    <row r="32" spans="1:26" x14ac:dyDescent="0.25">
      <c r="A32" s="25">
        <f t="shared" si="3"/>
        <v>23</v>
      </c>
      <c r="B32" s="25" t="s">
        <v>39</v>
      </c>
      <c r="C32" s="31" t="s">
        <v>60</v>
      </c>
      <c r="D32" s="27" t="s">
        <v>23</v>
      </c>
      <c r="E32" s="27"/>
      <c r="F32" s="27"/>
      <c r="G32" s="28"/>
      <c r="H32" s="29"/>
      <c r="I32" s="29" t="s">
        <v>42</v>
      </c>
      <c r="J32" s="71">
        <f t="shared" si="0"/>
        <v>0.4</v>
      </c>
      <c r="K32" s="30">
        <v>0</v>
      </c>
      <c r="L32" s="72">
        <v>20</v>
      </c>
      <c r="M32" s="73">
        <f t="shared" si="1"/>
        <v>0</v>
      </c>
      <c r="N32" s="76">
        <v>2.35E-2</v>
      </c>
      <c r="O32" s="77">
        <v>0.12651442537011715</v>
      </c>
      <c r="P32" s="77">
        <v>3.2253228729904194E-2</v>
      </c>
      <c r="Q32" s="77">
        <v>0.41088796318589221</v>
      </c>
      <c r="R32" s="77">
        <v>6.8140624077262391E-3</v>
      </c>
      <c r="S32" s="77">
        <v>0</v>
      </c>
      <c r="T32" s="77">
        <v>0</v>
      </c>
      <c r="U32" s="77">
        <v>0</v>
      </c>
      <c r="V32" s="77">
        <v>0.04</v>
      </c>
      <c r="W32" s="77">
        <v>0.02</v>
      </c>
      <c r="X32" s="77">
        <v>0.02</v>
      </c>
      <c r="Y32" s="77">
        <v>0.32</v>
      </c>
      <c r="Z32" s="62">
        <f t="shared" si="2"/>
        <v>0.02</v>
      </c>
    </row>
    <row r="33" spans="1:26" x14ac:dyDescent="0.25">
      <c r="A33" s="25">
        <f t="shared" si="3"/>
        <v>24</v>
      </c>
      <c r="B33" s="25" t="s">
        <v>39</v>
      </c>
      <c r="C33" s="31" t="s">
        <v>61</v>
      </c>
      <c r="D33" s="27" t="s">
        <v>23</v>
      </c>
      <c r="E33" s="27"/>
      <c r="F33" s="27" t="s">
        <v>41</v>
      </c>
      <c r="G33" s="28" t="s">
        <v>62</v>
      </c>
      <c r="H33" s="29"/>
      <c r="I33" s="29" t="s">
        <v>42</v>
      </c>
      <c r="J33" s="71">
        <f t="shared" si="0"/>
        <v>0</v>
      </c>
      <c r="K33" s="30">
        <v>0</v>
      </c>
      <c r="L33" s="72">
        <v>150</v>
      </c>
      <c r="M33" s="73">
        <f t="shared" si="1"/>
        <v>0</v>
      </c>
      <c r="N33" s="76">
        <v>0</v>
      </c>
      <c r="O33" s="77">
        <v>0</v>
      </c>
      <c r="P33" s="77">
        <v>0</v>
      </c>
      <c r="Q33" s="77">
        <v>0.05</v>
      </c>
      <c r="R33" s="77">
        <v>0.95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62">
        <f t="shared" si="2"/>
        <v>0</v>
      </c>
    </row>
    <row r="34" spans="1:26" x14ac:dyDescent="0.25">
      <c r="A34" s="25">
        <f t="shared" si="3"/>
        <v>25</v>
      </c>
      <c r="B34" s="25" t="s">
        <v>39</v>
      </c>
      <c r="C34" s="31" t="s">
        <v>63</v>
      </c>
      <c r="D34" s="27" t="s">
        <v>23</v>
      </c>
      <c r="E34" s="27"/>
      <c r="F34" s="27" t="s">
        <v>41</v>
      </c>
      <c r="G34" s="28"/>
      <c r="H34" s="29"/>
      <c r="I34" s="29" t="s">
        <v>42</v>
      </c>
      <c r="J34" s="71">
        <f t="shared" si="0"/>
        <v>0</v>
      </c>
      <c r="K34" s="30">
        <v>0</v>
      </c>
      <c r="L34" s="72">
        <v>10</v>
      </c>
      <c r="M34" s="73">
        <f t="shared" si="1"/>
        <v>0</v>
      </c>
      <c r="N34" s="76">
        <v>0</v>
      </c>
      <c r="O34" s="77">
        <v>0</v>
      </c>
      <c r="P34" s="77">
        <v>0</v>
      </c>
      <c r="Q34" s="77">
        <v>0</v>
      </c>
      <c r="R34" s="77">
        <v>6.7024128686327081E-2</v>
      </c>
      <c r="S34" s="77">
        <v>0.93297587131367288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7">
        <v>0</v>
      </c>
      <c r="Z34" s="62">
        <f t="shared" si="2"/>
        <v>0</v>
      </c>
    </row>
    <row r="35" spans="1:26" x14ac:dyDescent="0.25">
      <c r="A35" s="25">
        <f t="shared" si="3"/>
        <v>26</v>
      </c>
      <c r="B35" s="25" t="s">
        <v>39</v>
      </c>
      <c r="C35" s="31" t="s">
        <v>64</v>
      </c>
      <c r="D35" s="27" t="s">
        <v>23</v>
      </c>
      <c r="E35" s="27"/>
      <c r="F35" s="27" t="s">
        <v>41</v>
      </c>
      <c r="G35" s="28" t="s">
        <v>65</v>
      </c>
      <c r="H35" s="29"/>
      <c r="I35" s="29" t="s">
        <v>42</v>
      </c>
      <c r="J35" s="71">
        <f t="shared" si="0"/>
        <v>5</v>
      </c>
      <c r="K35" s="30">
        <v>0</v>
      </c>
      <c r="L35" s="72">
        <v>10</v>
      </c>
      <c r="M35" s="73">
        <f t="shared" si="1"/>
        <v>0</v>
      </c>
      <c r="N35" s="76">
        <v>0</v>
      </c>
      <c r="O35" s="77">
        <v>0</v>
      </c>
      <c r="P35" s="77">
        <v>0</v>
      </c>
      <c r="Q35" s="77">
        <v>0</v>
      </c>
      <c r="R35" s="77">
        <v>0</v>
      </c>
      <c r="S35" s="77">
        <v>0</v>
      </c>
      <c r="T35" s="77">
        <v>0</v>
      </c>
      <c r="U35" s="77">
        <v>0</v>
      </c>
      <c r="V35" s="77">
        <v>0</v>
      </c>
      <c r="W35" s="77">
        <v>0.5</v>
      </c>
      <c r="X35" s="77">
        <v>0.1875</v>
      </c>
      <c r="Y35" s="77">
        <v>0.3125</v>
      </c>
      <c r="Z35" s="62">
        <f t="shared" si="2"/>
        <v>0.5</v>
      </c>
    </row>
    <row r="36" spans="1:26" x14ac:dyDescent="0.25">
      <c r="A36" s="25">
        <f t="shared" si="3"/>
        <v>27</v>
      </c>
      <c r="B36" s="25" t="s">
        <v>39</v>
      </c>
      <c r="C36" s="31" t="s">
        <v>66</v>
      </c>
      <c r="D36" s="27" t="s">
        <v>23</v>
      </c>
      <c r="E36" s="27"/>
      <c r="F36" s="27" t="s">
        <v>41</v>
      </c>
      <c r="G36" s="28" t="s">
        <v>67</v>
      </c>
      <c r="H36" s="29"/>
      <c r="I36" s="29" t="s">
        <v>52</v>
      </c>
      <c r="J36" s="71">
        <f t="shared" si="0"/>
        <v>483</v>
      </c>
      <c r="K36" s="30">
        <v>0</v>
      </c>
      <c r="L36" s="72">
        <v>7500</v>
      </c>
      <c r="M36" s="73">
        <f t="shared" si="1"/>
        <v>0</v>
      </c>
      <c r="N36" s="76">
        <v>0.1418264613097833</v>
      </c>
      <c r="O36" s="77">
        <v>0.11018581700140088</v>
      </c>
      <c r="P36" s="77">
        <v>0.13637159741325316</v>
      </c>
      <c r="Q36" s="77">
        <v>8.2382431668108838E-2</v>
      </c>
      <c r="R36" s="77">
        <v>0.1208462155538982</v>
      </c>
      <c r="S36" s="77">
        <v>0.217</v>
      </c>
      <c r="T36" s="77">
        <v>0</v>
      </c>
      <c r="U36" s="77">
        <v>0</v>
      </c>
      <c r="V36" s="77">
        <v>0</v>
      </c>
      <c r="W36" s="77">
        <v>6.4399999999999999E-2</v>
      </c>
      <c r="X36" s="77">
        <v>0.11035609267595564</v>
      </c>
      <c r="Y36" s="77">
        <v>1.6644328299668849E-2</v>
      </c>
      <c r="Z36" s="62">
        <f t="shared" si="2"/>
        <v>6.4399999999999999E-2</v>
      </c>
    </row>
    <row r="37" spans="1:26" x14ac:dyDescent="0.25">
      <c r="A37" s="25">
        <f t="shared" si="3"/>
        <v>28</v>
      </c>
      <c r="B37" s="25" t="s">
        <v>39</v>
      </c>
      <c r="C37" s="31" t="s">
        <v>68</v>
      </c>
      <c r="D37" s="27" t="s">
        <v>23</v>
      </c>
      <c r="E37" s="27"/>
      <c r="F37" s="27" t="s">
        <v>41</v>
      </c>
      <c r="G37" s="28"/>
      <c r="H37" s="29"/>
      <c r="I37" s="29" t="s">
        <v>42</v>
      </c>
      <c r="J37" s="71">
        <f t="shared" si="0"/>
        <v>0</v>
      </c>
      <c r="K37" s="30">
        <v>0</v>
      </c>
      <c r="L37" s="72">
        <v>20</v>
      </c>
      <c r="M37" s="73">
        <f t="shared" si="1"/>
        <v>0</v>
      </c>
      <c r="N37" s="76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0.68627450980392157</v>
      </c>
      <c r="Y37" s="77">
        <v>0.31372549019607843</v>
      </c>
      <c r="Z37" s="62">
        <f t="shared" si="2"/>
        <v>0</v>
      </c>
    </row>
    <row r="38" spans="1:26" x14ac:dyDescent="0.25">
      <c r="A38" s="25">
        <f t="shared" si="3"/>
        <v>29</v>
      </c>
      <c r="B38" s="25" t="s">
        <v>39</v>
      </c>
      <c r="C38" s="31" t="s">
        <v>69</v>
      </c>
      <c r="D38" s="27" t="s">
        <v>23</v>
      </c>
      <c r="E38" s="27"/>
      <c r="F38" s="27" t="s">
        <v>41</v>
      </c>
      <c r="G38" s="28" t="s">
        <v>70</v>
      </c>
      <c r="H38" s="29"/>
      <c r="I38" s="29" t="s">
        <v>42</v>
      </c>
      <c r="J38" s="71">
        <f t="shared" si="0"/>
        <v>5.1454823889739663</v>
      </c>
      <c r="K38" s="30">
        <v>0</v>
      </c>
      <c r="L38" s="72">
        <v>40</v>
      </c>
      <c r="M38" s="73">
        <f t="shared" si="1"/>
        <v>0</v>
      </c>
      <c r="N38" s="76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0.12863705972434916</v>
      </c>
      <c r="X38" s="77">
        <v>0.5038284839203675</v>
      </c>
      <c r="Y38" s="77">
        <v>0.36753445635528331</v>
      </c>
      <c r="Z38" s="62">
        <f t="shared" si="2"/>
        <v>0.12863705972434916</v>
      </c>
    </row>
    <row r="39" spans="1:26" x14ac:dyDescent="0.25">
      <c r="A39" s="25">
        <f t="shared" si="3"/>
        <v>30</v>
      </c>
      <c r="B39" s="25" t="s">
        <v>39</v>
      </c>
      <c r="C39" s="31" t="s">
        <v>71</v>
      </c>
      <c r="D39" s="27" t="s">
        <v>23</v>
      </c>
      <c r="E39" s="27"/>
      <c r="F39" s="27" t="s">
        <v>41</v>
      </c>
      <c r="G39" s="28" t="s">
        <v>72</v>
      </c>
      <c r="H39" s="29"/>
      <c r="I39" s="29" t="s">
        <v>42</v>
      </c>
      <c r="J39" s="71">
        <f t="shared" si="0"/>
        <v>4</v>
      </c>
      <c r="K39" s="30">
        <v>0</v>
      </c>
      <c r="L39" s="72">
        <v>400</v>
      </c>
      <c r="M39" s="73">
        <f t="shared" si="1"/>
        <v>0</v>
      </c>
      <c r="N39" s="76">
        <v>0</v>
      </c>
      <c r="O39" s="77">
        <v>0</v>
      </c>
      <c r="P39" s="77">
        <v>0</v>
      </c>
      <c r="Q39" s="77">
        <v>0.05</v>
      </c>
      <c r="R39" s="77">
        <v>0.2</v>
      </c>
      <c r="S39" s="77">
        <v>0.44</v>
      </c>
      <c r="T39" s="77">
        <v>0</v>
      </c>
      <c r="U39" s="77">
        <v>0.12</v>
      </c>
      <c r="V39" s="77">
        <v>0.18</v>
      </c>
      <c r="W39" s="77">
        <v>0.01</v>
      </c>
      <c r="X39" s="77">
        <v>0</v>
      </c>
      <c r="Y39" s="77">
        <v>0</v>
      </c>
      <c r="Z39" s="62">
        <f t="shared" si="2"/>
        <v>0.01</v>
      </c>
    </row>
    <row r="40" spans="1:26" x14ac:dyDescent="0.25">
      <c r="A40" s="25">
        <f t="shared" si="3"/>
        <v>31</v>
      </c>
      <c r="B40" s="25" t="s">
        <v>39</v>
      </c>
      <c r="C40" s="31" t="s">
        <v>73</v>
      </c>
      <c r="D40" s="27" t="s">
        <v>23</v>
      </c>
      <c r="E40" s="27"/>
      <c r="F40" s="27" t="s">
        <v>41</v>
      </c>
      <c r="G40" s="28"/>
      <c r="H40" s="29"/>
      <c r="I40" s="29" t="s">
        <v>42</v>
      </c>
      <c r="J40" s="71">
        <f t="shared" si="0"/>
        <v>0</v>
      </c>
      <c r="K40" s="30">
        <v>0</v>
      </c>
      <c r="L40" s="72">
        <v>250</v>
      </c>
      <c r="M40" s="73">
        <f t="shared" si="1"/>
        <v>0</v>
      </c>
      <c r="N40" s="76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1</v>
      </c>
      <c r="W40" s="77">
        <v>0</v>
      </c>
      <c r="X40" s="77">
        <v>0</v>
      </c>
      <c r="Y40" s="77">
        <v>0</v>
      </c>
      <c r="Z40" s="62">
        <f t="shared" si="2"/>
        <v>0</v>
      </c>
    </row>
    <row r="41" spans="1:26" x14ac:dyDescent="0.25">
      <c r="A41" s="25">
        <f t="shared" si="3"/>
        <v>32</v>
      </c>
      <c r="B41" s="25" t="s">
        <v>39</v>
      </c>
      <c r="C41" s="31" t="s">
        <v>74</v>
      </c>
      <c r="D41" s="27" t="s">
        <v>23</v>
      </c>
      <c r="E41" s="27"/>
      <c r="F41" s="27" t="s">
        <v>41</v>
      </c>
      <c r="G41" s="28" t="s">
        <v>75</v>
      </c>
      <c r="H41" s="29"/>
      <c r="I41" s="29" t="s">
        <v>42</v>
      </c>
      <c r="J41" s="71">
        <f t="shared" si="0"/>
        <v>158.74998147916884</v>
      </c>
      <c r="K41" s="30">
        <v>0</v>
      </c>
      <c r="L41" s="72">
        <v>1000</v>
      </c>
      <c r="M41" s="73">
        <f t="shared" si="1"/>
        <v>0</v>
      </c>
      <c r="N41" s="76">
        <v>0.16998524683505453</v>
      </c>
      <c r="O41" s="77">
        <v>4.8753177645462616E-2</v>
      </c>
      <c r="P41" s="77">
        <v>0.10794998740583481</v>
      </c>
      <c r="Q41" s="77">
        <v>7.7046657677889957E-2</v>
      </c>
      <c r="R41" s="77">
        <v>9.5249988887501302E-2</v>
      </c>
      <c r="S41" s="77">
        <v>0</v>
      </c>
      <c r="T41" s="77">
        <v>0</v>
      </c>
      <c r="U41" s="77">
        <v>0</v>
      </c>
      <c r="V41" s="77">
        <v>6.3499992591667534E-3</v>
      </c>
      <c r="W41" s="77">
        <v>0.15874998147916883</v>
      </c>
      <c r="X41" s="77">
        <v>0.20108330987361386</v>
      </c>
      <c r="Y41" s="77">
        <v>0.13483165093630742</v>
      </c>
      <c r="Z41" s="62">
        <f t="shared" si="2"/>
        <v>0.15874998147916883</v>
      </c>
    </row>
    <row r="42" spans="1:26" x14ac:dyDescent="0.25">
      <c r="A42" s="25">
        <f t="shared" si="3"/>
        <v>33</v>
      </c>
      <c r="B42" s="25" t="s">
        <v>39</v>
      </c>
      <c r="C42" s="31" t="s">
        <v>76</v>
      </c>
      <c r="D42" s="27" t="s">
        <v>23</v>
      </c>
      <c r="E42" s="27"/>
      <c r="F42" s="27" t="s">
        <v>41</v>
      </c>
      <c r="G42" s="28"/>
      <c r="H42" s="29"/>
      <c r="I42" s="29" t="s">
        <v>42</v>
      </c>
      <c r="J42" s="71">
        <f t="shared" si="0"/>
        <v>0</v>
      </c>
      <c r="K42" s="30">
        <v>0</v>
      </c>
      <c r="L42" s="72">
        <v>400</v>
      </c>
      <c r="M42" s="73">
        <f t="shared" si="1"/>
        <v>0</v>
      </c>
      <c r="N42" s="76">
        <v>0</v>
      </c>
      <c r="O42" s="77">
        <v>0</v>
      </c>
      <c r="P42" s="77">
        <v>0</v>
      </c>
      <c r="Q42" s="77">
        <v>0</v>
      </c>
      <c r="R42" s="77">
        <v>0</v>
      </c>
      <c r="S42" s="77">
        <v>0</v>
      </c>
      <c r="T42" s="77">
        <v>0</v>
      </c>
      <c r="U42" s="77">
        <v>0.15853658536585363</v>
      </c>
      <c r="V42" s="77">
        <v>0.84146341463414631</v>
      </c>
      <c r="W42" s="77">
        <v>0</v>
      </c>
      <c r="X42" s="77">
        <v>0</v>
      </c>
      <c r="Y42" s="77">
        <v>0</v>
      </c>
      <c r="Z42" s="62">
        <f t="shared" si="2"/>
        <v>0</v>
      </c>
    </row>
    <row r="43" spans="1:26" x14ac:dyDescent="0.25">
      <c r="A43" s="25">
        <f t="shared" si="3"/>
        <v>34</v>
      </c>
      <c r="B43" s="25" t="s">
        <v>39</v>
      </c>
      <c r="C43" s="31" t="s">
        <v>77</v>
      </c>
      <c r="D43" s="27" t="s">
        <v>23</v>
      </c>
      <c r="E43" s="27"/>
      <c r="F43" s="27" t="s">
        <v>41</v>
      </c>
      <c r="G43" s="28"/>
      <c r="H43" s="29"/>
      <c r="I43" s="29" t="s">
        <v>42</v>
      </c>
      <c r="J43" s="71">
        <f t="shared" si="0"/>
        <v>0</v>
      </c>
      <c r="K43" s="30">
        <v>0</v>
      </c>
      <c r="L43" s="72">
        <v>340</v>
      </c>
      <c r="M43" s="73">
        <f t="shared" si="1"/>
        <v>0</v>
      </c>
      <c r="N43" s="76">
        <v>0</v>
      </c>
      <c r="O43" s="77">
        <v>0</v>
      </c>
      <c r="P43" s="77">
        <v>0</v>
      </c>
      <c r="Q43" s="77">
        <v>0</v>
      </c>
      <c r="R43" s="77">
        <v>0.42528735632183912</v>
      </c>
      <c r="S43" s="77">
        <v>0.37420178799489151</v>
      </c>
      <c r="T43" s="77">
        <v>0</v>
      </c>
      <c r="U43" s="77">
        <v>3.5759897828863352E-2</v>
      </c>
      <c r="V43" s="77">
        <v>0.16475095785440616</v>
      </c>
      <c r="W43" s="77">
        <v>0</v>
      </c>
      <c r="X43" s="77">
        <v>0</v>
      </c>
      <c r="Y43" s="77">
        <v>0</v>
      </c>
      <c r="Z43" s="62">
        <f t="shared" si="2"/>
        <v>0</v>
      </c>
    </row>
    <row r="44" spans="1:26" x14ac:dyDescent="0.25">
      <c r="A44" s="25">
        <f t="shared" si="3"/>
        <v>35</v>
      </c>
      <c r="B44" s="25" t="s">
        <v>39</v>
      </c>
      <c r="C44" s="31" t="s">
        <v>78</v>
      </c>
      <c r="D44" s="27" t="s">
        <v>23</v>
      </c>
      <c r="E44" s="27"/>
      <c r="F44" s="27" t="s">
        <v>41</v>
      </c>
      <c r="G44" s="28"/>
      <c r="H44" s="29"/>
      <c r="I44" s="29" t="s">
        <v>42</v>
      </c>
      <c r="J44" s="71">
        <f t="shared" si="0"/>
        <v>0</v>
      </c>
      <c r="K44" s="30">
        <v>0</v>
      </c>
      <c r="L44" s="72">
        <v>20</v>
      </c>
      <c r="M44" s="73">
        <f t="shared" si="1"/>
        <v>0</v>
      </c>
      <c r="N44" s="76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77">
        <v>0</v>
      </c>
      <c r="V44" s="77">
        <v>0</v>
      </c>
      <c r="W44" s="77">
        <v>0</v>
      </c>
      <c r="X44" s="77">
        <v>0</v>
      </c>
      <c r="Y44" s="77">
        <v>1</v>
      </c>
      <c r="Z44" s="62">
        <f t="shared" si="2"/>
        <v>0</v>
      </c>
    </row>
    <row r="45" spans="1:26" x14ac:dyDescent="0.25">
      <c r="A45" s="25">
        <f t="shared" si="3"/>
        <v>36</v>
      </c>
      <c r="B45" s="25" t="s">
        <v>39</v>
      </c>
      <c r="C45" s="31" t="s">
        <v>79</v>
      </c>
      <c r="D45" s="27" t="s">
        <v>80</v>
      </c>
      <c r="E45" s="27"/>
      <c r="F45" s="27" t="s">
        <v>41</v>
      </c>
      <c r="G45" s="28" t="s">
        <v>81</v>
      </c>
      <c r="H45" s="29"/>
      <c r="I45" s="29" t="s">
        <v>42</v>
      </c>
      <c r="J45" s="71">
        <f t="shared" si="0"/>
        <v>31.789859942959907</v>
      </c>
      <c r="K45" s="30">
        <v>0</v>
      </c>
      <c r="L45" s="72">
        <v>500</v>
      </c>
      <c r="M45" s="73">
        <f t="shared" si="1"/>
        <v>0</v>
      </c>
      <c r="N45" s="76">
        <v>0.11824011335355775</v>
      </c>
      <c r="O45" s="77">
        <v>4.1310922995876395E-2</v>
      </c>
      <c r="P45" s="77">
        <v>0.15646741993496702</v>
      </c>
      <c r="Q45" s="77">
        <v>3.7920761503387891E-2</v>
      </c>
      <c r="R45" s="77">
        <v>7.9474649857399771E-2</v>
      </c>
      <c r="S45" s="77">
        <v>2.7248451379679923E-2</v>
      </c>
      <c r="T45" s="77">
        <v>0</v>
      </c>
      <c r="U45" s="77">
        <v>0</v>
      </c>
      <c r="V45" s="77">
        <v>3.4060564224599903E-2</v>
      </c>
      <c r="W45" s="77">
        <v>6.3579719885919816E-2</v>
      </c>
      <c r="X45" s="77">
        <v>0.31453795709277194</v>
      </c>
      <c r="Y45" s="77">
        <v>0.12715943977183963</v>
      </c>
      <c r="Z45" s="62">
        <f t="shared" si="2"/>
        <v>6.3579719885919816E-2</v>
      </c>
    </row>
    <row r="46" spans="1:26" x14ac:dyDescent="0.25">
      <c r="A46" s="25">
        <f t="shared" si="3"/>
        <v>37</v>
      </c>
      <c r="B46" s="25" t="s">
        <v>39</v>
      </c>
      <c r="C46" s="31" t="s">
        <v>82</v>
      </c>
      <c r="D46" s="27" t="s">
        <v>80</v>
      </c>
      <c r="E46" s="27"/>
      <c r="F46" s="27" t="s">
        <v>41</v>
      </c>
      <c r="G46" s="28" t="s">
        <v>81</v>
      </c>
      <c r="H46" s="29"/>
      <c r="I46" s="29" t="s">
        <v>42</v>
      </c>
      <c r="J46" s="71">
        <f t="shared" si="0"/>
        <v>89.380865619306277</v>
      </c>
      <c r="K46" s="30">
        <v>0</v>
      </c>
      <c r="L46" s="72">
        <v>200</v>
      </c>
      <c r="M46" s="73">
        <f t="shared" si="1"/>
        <v>0</v>
      </c>
      <c r="N46" s="76">
        <v>0.13246702648194619</v>
      </c>
      <c r="O46" s="77">
        <v>9.9504967513493081E-2</v>
      </c>
      <c r="P46" s="77">
        <v>2.2041550643427641E-2</v>
      </c>
      <c r="Q46" s="77">
        <v>0.14438447523118705</v>
      </c>
      <c r="R46" s="77">
        <v>0.11459085335808496</v>
      </c>
      <c r="S46" s="77">
        <v>0</v>
      </c>
      <c r="T46" s="77">
        <v>0</v>
      </c>
      <c r="U46" s="77">
        <v>0</v>
      </c>
      <c r="V46" s="77">
        <v>0</v>
      </c>
      <c r="W46" s="77">
        <v>0.44690432809653136</v>
      </c>
      <c r="X46" s="77">
        <v>0</v>
      </c>
      <c r="Y46" s="77">
        <v>4.0106798675329736E-2</v>
      </c>
      <c r="Z46" s="62">
        <f t="shared" si="2"/>
        <v>0.44690432809653136</v>
      </c>
    </row>
    <row r="47" spans="1:26" x14ac:dyDescent="0.25">
      <c r="A47" s="25">
        <f t="shared" si="3"/>
        <v>38</v>
      </c>
      <c r="B47" s="25" t="s">
        <v>39</v>
      </c>
      <c r="C47" s="31" t="s">
        <v>83</v>
      </c>
      <c r="D47" s="27" t="s">
        <v>80</v>
      </c>
      <c r="E47" s="27"/>
      <c r="F47" s="27" t="s">
        <v>41</v>
      </c>
      <c r="G47" s="28" t="s">
        <v>81</v>
      </c>
      <c r="H47" s="29"/>
      <c r="I47" s="29" t="s">
        <v>42</v>
      </c>
      <c r="J47" s="71">
        <f t="shared" si="0"/>
        <v>13.559322033898304</v>
      </c>
      <c r="K47" s="30">
        <v>0</v>
      </c>
      <c r="L47" s="72">
        <v>200</v>
      </c>
      <c r="M47" s="73">
        <f t="shared" si="1"/>
        <v>0</v>
      </c>
      <c r="N47" s="76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0.93220338983050843</v>
      </c>
      <c r="W47" s="77">
        <v>6.7796610169491525E-2</v>
      </c>
      <c r="X47" s="77">
        <v>0</v>
      </c>
      <c r="Y47" s="77">
        <v>0</v>
      </c>
      <c r="Z47" s="62">
        <f t="shared" si="2"/>
        <v>6.7796610169491525E-2</v>
      </c>
    </row>
    <row r="48" spans="1:26" x14ac:dyDescent="0.25">
      <c r="A48" s="25">
        <f t="shared" si="3"/>
        <v>39</v>
      </c>
      <c r="B48" s="25" t="s">
        <v>39</v>
      </c>
      <c r="C48" s="31" t="s">
        <v>84</v>
      </c>
      <c r="D48" s="27" t="s">
        <v>23</v>
      </c>
      <c r="E48" s="27"/>
      <c r="F48" s="27" t="s">
        <v>41</v>
      </c>
      <c r="G48" s="28" t="s">
        <v>85</v>
      </c>
      <c r="H48" s="29"/>
      <c r="I48" s="29" t="s">
        <v>52</v>
      </c>
      <c r="J48" s="71">
        <f t="shared" si="0"/>
        <v>6.8553847447580294</v>
      </c>
      <c r="K48" s="30">
        <v>0</v>
      </c>
      <c r="L48" s="72">
        <v>50</v>
      </c>
      <c r="M48" s="73">
        <f t="shared" si="1"/>
        <v>0</v>
      </c>
      <c r="N48" s="76">
        <v>0.42655727300716628</v>
      </c>
      <c r="O48" s="77">
        <v>6.0936753286738039E-2</v>
      </c>
      <c r="P48" s="77">
        <v>0.30544547584977444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0.13710769489516059</v>
      </c>
      <c r="X48" s="77">
        <v>0</v>
      </c>
      <c r="Y48" s="77">
        <v>6.995280296116059E-2</v>
      </c>
      <c r="Z48" s="62">
        <f t="shared" si="2"/>
        <v>0.13710769489516059</v>
      </c>
    </row>
    <row r="49" spans="1:26" x14ac:dyDescent="0.25">
      <c r="A49" s="25">
        <f t="shared" si="3"/>
        <v>40</v>
      </c>
      <c r="B49" s="25" t="s">
        <v>39</v>
      </c>
      <c r="C49" s="31" t="s">
        <v>86</v>
      </c>
      <c r="D49" s="27" t="s">
        <v>23</v>
      </c>
      <c r="E49" s="27"/>
      <c r="F49" s="27" t="s">
        <v>41</v>
      </c>
      <c r="G49" s="28" t="s">
        <v>85</v>
      </c>
      <c r="H49" s="29"/>
      <c r="I49" s="29" t="s">
        <v>52</v>
      </c>
      <c r="J49" s="71">
        <f t="shared" si="0"/>
        <v>0</v>
      </c>
      <c r="K49" s="30">
        <v>0</v>
      </c>
      <c r="L49" s="72">
        <v>50</v>
      </c>
      <c r="M49" s="73">
        <f t="shared" si="1"/>
        <v>0</v>
      </c>
      <c r="N49" s="76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1</v>
      </c>
      <c r="Y49" s="77">
        <v>0</v>
      </c>
      <c r="Z49" s="62">
        <f t="shared" si="2"/>
        <v>0</v>
      </c>
    </row>
    <row r="50" spans="1:26" x14ac:dyDescent="0.25">
      <c r="A50" s="25">
        <f t="shared" si="3"/>
        <v>41</v>
      </c>
      <c r="B50" s="25" t="s">
        <v>39</v>
      </c>
      <c r="C50" s="31" t="s">
        <v>87</v>
      </c>
      <c r="D50" s="27" t="s">
        <v>80</v>
      </c>
      <c r="E50" s="27"/>
      <c r="F50" s="27" t="s">
        <v>41</v>
      </c>
      <c r="G50" s="28" t="s">
        <v>88</v>
      </c>
      <c r="H50" s="29"/>
      <c r="I50" s="29" t="s">
        <v>42</v>
      </c>
      <c r="J50" s="71">
        <f t="shared" si="0"/>
        <v>79.417087936091875</v>
      </c>
      <c r="K50" s="30">
        <v>0</v>
      </c>
      <c r="L50" s="72">
        <v>200</v>
      </c>
      <c r="M50" s="73">
        <f t="shared" si="1"/>
        <v>0</v>
      </c>
      <c r="N50" s="76">
        <v>0</v>
      </c>
      <c r="O50" s="77">
        <v>0</v>
      </c>
      <c r="P50" s="77">
        <v>0.6029145603195406</v>
      </c>
      <c r="Q50" s="77">
        <v>0</v>
      </c>
      <c r="R50" s="77">
        <v>0</v>
      </c>
      <c r="S50" s="77">
        <v>0</v>
      </c>
      <c r="T50" s="77">
        <v>0</v>
      </c>
      <c r="U50" s="77">
        <v>0</v>
      </c>
      <c r="V50" s="77">
        <v>0</v>
      </c>
      <c r="W50" s="77">
        <v>0.39708543968045934</v>
      </c>
      <c r="X50" s="77">
        <v>0</v>
      </c>
      <c r="Y50" s="77">
        <v>0</v>
      </c>
      <c r="Z50" s="62">
        <f t="shared" si="2"/>
        <v>0.39708543968045934</v>
      </c>
    </row>
    <row r="51" spans="1:26" x14ac:dyDescent="0.25">
      <c r="A51" s="25">
        <f t="shared" si="3"/>
        <v>42</v>
      </c>
      <c r="B51" s="25" t="s">
        <v>39</v>
      </c>
      <c r="C51" s="31" t="s">
        <v>89</v>
      </c>
      <c r="D51" s="27" t="s">
        <v>80</v>
      </c>
      <c r="E51" s="27"/>
      <c r="F51" s="27" t="s">
        <v>41</v>
      </c>
      <c r="G51" s="28" t="s">
        <v>88</v>
      </c>
      <c r="H51" s="29"/>
      <c r="I51" s="29" t="s">
        <v>42</v>
      </c>
      <c r="J51" s="71">
        <f t="shared" si="0"/>
        <v>0</v>
      </c>
      <c r="K51" s="30">
        <v>0</v>
      </c>
      <c r="L51" s="72">
        <v>200</v>
      </c>
      <c r="M51" s="73">
        <f t="shared" si="1"/>
        <v>0</v>
      </c>
      <c r="N51" s="76">
        <v>0</v>
      </c>
      <c r="O51" s="77">
        <v>0.15957446808510639</v>
      </c>
      <c r="P51" s="77">
        <v>0</v>
      </c>
      <c r="Q51" s="77">
        <v>0</v>
      </c>
      <c r="R51" s="77">
        <v>0</v>
      </c>
      <c r="S51" s="77">
        <v>0.60700876095118894</v>
      </c>
      <c r="T51" s="77">
        <v>0</v>
      </c>
      <c r="U51" s="77">
        <v>7.5093867334167716E-2</v>
      </c>
      <c r="V51" s="77">
        <v>9.3867334167709648E-2</v>
      </c>
      <c r="W51" s="77">
        <v>0</v>
      </c>
      <c r="X51" s="77">
        <v>6.4455569461827289E-2</v>
      </c>
      <c r="Y51" s="77">
        <v>0</v>
      </c>
      <c r="Z51" s="62">
        <f t="shared" si="2"/>
        <v>0</v>
      </c>
    </row>
    <row r="52" spans="1:26" x14ac:dyDescent="0.25">
      <c r="A52" s="25">
        <f t="shared" si="3"/>
        <v>43</v>
      </c>
      <c r="B52" s="25" t="s">
        <v>39</v>
      </c>
      <c r="C52" s="31" t="s">
        <v>90</v>
      </c>
      <c r="D52" s="27" t="s">
        <v>80</v>
      </c>
      <c r="E52" s="27"/>
      <c r="F52" s="27" t="s">
        <v>41</v>
      </c>
      <c r="G52" s="28" t="s">
        <v>91</v>
      </c>
      <c r="H52" s="29"/>
      <c r="I52" s="29"/>
      <c r="J52" s="71">
        <f t="shared" si="0"/>
        <v>105</v>
      </c>
      <c r="K52" s="30">
        <v>0</v>
      </c>
      <c r="L52" s="72">
        <v>500</v>
      </c>
      <c r="M52" s="73">
        <f t="shared" si="1"/>
        <v>0</v>
      </c>
      <c r="N52" s="76">
        <v>0.08</v>
      </c>
      <c r="O52" s="77">
        <v>0.08</v>
      </c>
      <c r="P52" s="77">
        <v>0.16</v>
      </c>
      <c r="Q52" s="77">
        <v>0.1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0.21</v>
      </c>
      <c r="X52" s="77">
        <v>0.22</v>
      </c>
      <c r="Y52" s="77">
        <v>0.15</v>
      </c>
      <c r="Z52" s="62">
        <f t="shared" si="2"/>
        <v>0.21</v>
      </c>
    </row>
    <row r="53" spans="1:26" x14ac:dyDescent="0.25">
      <c r="A53" s="25">
        <f t="shared" si="3"/>
        <v>44</v>
      </c>
      <c r="B53" s="25" t="s">
        <v>39</v>
      </c>
      <c r="C53" s="31" t="s">
        <v>92</v>
      </c>
      <c r="D53" s="27" t="s">
        <v>23</v>
      </c>
      <c r="E53" s="27"/>
      <c r="F53" s="27" t="s">
        <v>41</v>
      </c>
      <c r="G53" s="28"/>
      <c r="H53" s="29"/>
      <c r="I53" s="29" t="s">
        <v>42</v>
      </c>
      <c r="J53" s="71">
        <f t="shared" si="0"/>
        <v>104.2372881355932</v>
      </c>
      <c r="K53" s="30">
        <v>0</v>
      </c>
      <c r="L53" s="72">
        <v>200</v>
      </c>
      <c r="M53" s="73">
        <f t="shared" si="1"/>
        <v>0</v>
      </c>
      <c r="N53" s="76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6.4618644067796605E-2</v>
      </c>
      <c r="V53" s="77">
        <v>0.35063559322033899</v>
      </c>
      <c r="W53" s="77">
        <v>0.52118644067796605</v>
      </c>
      <c r="X53" s="77">
        <v>6.3559322033898302E-2</v>
      </c>
      <c r="Y53" s="77">
        <v>0</v>
      </c>
      <c r="Z53" s="62">
        <f t="shared" si="2"/>
        <v>0.52118644067796605</v>
      </c>
    </row>
    <row r="54" spans="1:26" x14ac:dyDescent="0.25">
      <c r="A54" s="25">
        <f t="shared" si="3"/>
        <v>45</v>
      </c>
      <c r="B54" s="25" t="s">
        <v>39</v>
      </c>
      <c r="C54" s="31" t="s">
        <v>93</v>
      </c>
      <c r="D54" s="27" t="s">
        <v>23</v>
      </c>
      <c r="E54" s="27"/>
      <c r="F54" s="27" t="s">
        <v>41</v>
      </c>
      <c r="G54" s="28"/>
      <c r="H54" s="29"/>
      <c r="I54" s="29" t="s">
        <v>42</v>
      </c>
      <c r="J54" s="71">
        <f t="shared" si="0"/>
        <v>109.90793674363353</v>
      </c>
      <c r="K54" s="30">
        <v>0</v>
      </c>
      <c r="L54" s="72">
        <v>150</v>
      </c>
      <c r="M54" s="73">
        <f t="shared" si="1"/>
        <v>0</v>
      </c>
      <c r="N54" s="76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>
        <v>0</v>
      </c>
      <c r="V54" s="77">
        <v>0.26728042170910982</v>
      </c>
      <c r="W54" s="77">
        <v>0.73271957829089018</v>
      </c>
      <c r="X54" s="77">
        <v>0</v>
      </c>
      <c r="Y54" s="77">
        <v>0</v>
      </c>
      <c r="Z54" s="62">
        <f t="shared" si="2"/>
        <v>0.73271957829089018</v>
      </c>
    </row>
    <row r="55" spans="1:26" x14ac:dyDescent="0.25">
      <c r="A55" s="25">
        <f t="shared" si="3"/>
        <v>46</v>
      </c>
      <c r="B55" s="25" t="s">
        <v>39</v>
      </c>
      <c r="C55" s="31" t="s">
        <v>94</v>
      </c>
      <c r="D55" s="27" t="s">
        <v>23</v>
      </c>
      <c r="E55" s="27"/>
      <c r="F55" s="27" t="s">
        <v>41</v>
      </c>
      <c r="G55" s="28"/>
      <c r="H55" s="29"/>
      <c r="I55" s="29" t="s">
        <v>42</v>
      </c>
      <c r="J55" s="71">
        <f t="shared" si="0"/>
        <v>0</v>
      </c>
      <c r="K55" s="30">
        <v>0</v>
      </c>
      <c r="L55" s="72">
        <v>50</v>
      </c>
      <c r="M55" s="73">
        <f t="shared" si="1"/>
        <v>0</v>
      </c>
      <c r="N55" s="76">
        <v>0</v>
      </c>
      <c r="O55" s="77">
        <v>0</v>
      </c>
      <c r="P55" s="77">
        <v>0</v>
      </c>
      <c r="Q55" s="77">
        <v>0.6</v>
      </c>
      <c r="R55" s="77">
        <v>0.3</v>
      </c>
      <c r="S55" s="77">
        <v>0.1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62">
        <f t="shared" si="2"/>
        <v>0</v>
      </c>
    </row>
    <row r="56" spans="1:26" x14ac:dyDescent="0.25">
      <c r="A56" s="32">
        <f t="shared" si="3"/>
        <v>47</v>
      </c>
      <c r="B56" s="32" t="s">
        <v>95</v>
      </c>
      <c r="C56" s="33" t="s">
        <v>96</v>
      </c>
      <c r="D56" s="34" t="s">
        <v>23</v>
      </c>
      <c r="E56" s="34"/>
      <c r="F56" s="34" t="s">
        <v>41</v>
      </c>
      <c r="G56" s="35"/>
      <c r="H56" s="36"/>
      <c r="I56" s="36" t="s">
        <v>42</v>
      </c>
      <c r="J56" s="78">
        <f t="shared" si="0"/>
        <v>0</v>
      </c>
      <c r="K56" s="37">
        <v>0</v>
      </c>
      <c r="L56" s="79">
        <v>130</v>
      </c>
      <c r="M56" s="80">
        <f t="shared" si="1"/>
        <v>0</v>
      </c>
      <c r="N56" s="81">
        <v>0</v>
      </c>
      <c r="O56" s="82">
        <v>0</v>
      </c>
      <c r="P56" s="82">
        <v>0</v>
      </c>
      <c r="Q56" s="82">
        <v>0</v>
      </c>
      <c r="R56" s="82">
        <v>1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62">
        <f t="shared" si="2"/>
        <v>0</v>
      </c>
    </row>
    <row r="57" spans="1:26" x14ac:dyDescent="0.25">
      <c r="A57" s="32">
        <f t="shared" si="3"/>
        <v>48</v>
      </c>
      <c r="B57" s="32" t="s">
        <v>95</v>
      </c>
      <c r="C57" s="33" t="s">
        <v>97</v>
      </c>
      <c r="D57" s="34" t="s">
        <v>23</v>
      </c>
      <c r="E57" s="34"/>
      <c r="F57" s="34" t="s">
        <v>41</v>
      </c>
      <c r="G57" s="35" t="s">
        <v>98</v>
      </c>
      <c r="H57" s="36"/>
      <c r="I57" s="36" t="s">
        <v>42</v>
      </c>
      <c r="J57" s="78">
        <f t="shared" si="0"/>
        <v>0</v>
      </c>
      <c r="K57" s="37">
        <v>0</v>
      </c>
      <c r="L57" s="79">
        <v>150</v>
      </c>
      <c r="M57" s="80">
        <f t="shared" si="1"/>
        <v>0</v>
      </c>
      <c r="N57" s="81">
        <v>0</v>
      </c>
      <c r="O57" s="82">
        <v>0</v>
      </c>
      <c r="P57" s="82">
        <v>0</v>
      </c>
      <c r="Q57" s="82">
        <v>0</v>
      </c>
      <c r="R57" s="82">
        <v>0</v>
      </c>
      <c r="S57" s="82">
        <v>1</v>
      </c>
      <c r="T57" s="82">
        <v>0</v>
      </c>
      <c r="U57" s="82">
        <v>0</v>
      </c>
      <c r="V57" s="82">
        <v>0</v>
      </c>
      <c r="W57" s="82">
        <v>0</v>
      </c>
      <c r="X57" s="82">
        <v>0</v>
      </c>
      <c r="Y57" s="82">
        <v>0</v>
      </c>
      <c r="Z57" s="62">
        <f t="shared" si="2"/>
        <v>0</v>
      </c>
    </row>
    <row r="58" spans="1:26" ht="25.5" x14ac:dyDescent="0.25">
      <c r="A58" s="32">
        <f t="shared" si="3"/>
        <v>49</v>
      </c>
      <c r="B58" s="32" t="s">
        <v>95</v>
      </c>
      <c r="C58" s="33" t="s">
        <v>99</v>
      </c>
      <c r="D58" s="34" t="s">
        <v>23</v>
      </c>
      <c r="E58" s="34"/>
      <c r="F58" s="34" t="s">
        <v>41</v>
      </c>
      <c r="G58" s="35" t="s">
        <v>100</v>
      </c>
      <c r="H58" s="36"/>
      <c r="I58" s="36" t="s">
        <v>42</v>
      </c>
      <c r="J58" s="78">
        <f t="shared" si="0"/>
        <v>0</v>
      </c>
      <c r="K58" s="37">
        <v>0</v>
      </c>
      <c r="L58" s="79">
        <v>150</v>
      </c>
      <c r="M58" s="80">
        <f t="shared" si="1"/>
        <v>0</v>
      </c>
      <c r="N58" s="81">
        <v>6.9767441860465115E-2</v>
      </c>
      <c r="O58" s="82">
        <v>0</v>
      </c>
      <c r="P58" s="82">
        <v>0</v>
      </c>
      <c r="Q58" s="82">
        <v>3.4883720930232558E-2</v>
      </c>
      <c r="R58" s="82">
        <v>5.8139534883720929E-2</v>
      </c>
      <c r="S58" s="82">
        <v>0</v>
      </c>
      <c r="T58" s="82">
        <v>0</v>
      </c>
      <c r="U58" s="82">
        <v>0</v>
      </c>
      <c r="V58" s="82">
        <v>5.8139534883720929E-2</v>
      </c>
      <c r="W58" s="82">
        <v>0</v>
      </c>
      <c r="X58" s="82">
        <v>0.52325581395348841</v>
      </c>
      <c r="Y58" s="82">
        <v>0.2558139534883721</v>
      </c>
      <c r="Z58" s="62">
        <f t="shared" si="2"/>
        <v>0</v>
      </c>
    </row>
    <row r="59" spans="1:26" x14ac:dyDescent="0.25">
      <c r="A59" s="32">
        <f t="shared" si="3"/>
        <v>50</v>
      </c>
      <c r="B59" s="32" t="s">
        <v>95</v>
      </c>
      <c r="C59" s="33" t="s">
        <v>101</v>
      </c>
      <c r="D59" s="34" t="s">
        <v>23</v>
      </c>
      <c r="E59" s="34"/>
      <c r="F59" s="34" t="s">
        <v>41</v>
      </c>
      <c r="G59" s="35" t="s">
        <v>102</v>
      </c>
      <c r="H59" s="36"/>
      <c r="I59" s="36" t="s">
        <v>42</v>
      </c>
      <c r="J59" s="78">
        <f t="shared" si="0"/>
        <v>28.8056206088993</v>
      </c>
      <c r="K59" s="37">
        <v>0</v>
      </c>
      <c r="L59" s="79">
        <v>150</v>
      </c>
      <c r="M59" s="80">
        <f t="shared" si="1"/>
        <v>0</v>
      </c>
      <c r="N59" s="81">
        <v>0</v>
      </c>
      <c r="O59" s="82">
        <v>0</v>
      </c>
      <c r="P59" s="82">
        <v>0</v>
      </c>
      <c r="Q59" s="82">
        <v>0.117096018735363</v>
      </c>
      <c r="R59" s="82">
        <v>0.14929742388758782</v>
      </c>
      <c r="S59" s="82">
        <v>0.28103044496487123</v>
      </c>
      <c r="T59" s="82">
        <v>0</v>
      </c>
      <c r="U59" s="82">
        <v>6.4402810304449665E-2</v>
      </c>
      <c r="V59" s="82">
        <v>0.19613583138173302</v>
      </c>
      <c r="W59" s="82">
        <v>0.19203747072599534</v>
      </c>
      <c r="X59" s="82">
        <v>0</v>
      </c>
      <c r="Y59" s="82">
        <v>0</v>
      </c>
      <c r="Z59" s="62">
        <f t="shared" si="2"/>
        <v>0.19203747072599534</v>
      </c>
    </row>
    <row r="60" spans="1:26" x14ac:dyDescent="0.25">
      <c r="A60" s="32">
        <f t="shared" si="3"/>
        <v>51</v>
      </c>
      <c r="B60" s="32" t="s">
        <v>95</v>
      </c>
      <c r="C60" s="33" t="s">
        <v>103</v>
      </c>
      <c r="D60" s="34" t="s">
        <v>80</v>
      </c>
      <c r="E60" s="34"/>
      <c r="F60" s="34" t="s">
        <v>41</v>
      </c>
      <c r="G60" s="35"/>
      <c r="H60" s="36"/>
      <c r="I60" s="36"/>
      <c r="J60" s="78">
        <f t="shared" si="0"/>
        <v>0</v>
      </c>
      <c r="K60" s="37">
        <v>0</v>
      </c>
      <c r="L60" s="79">
        <v>300</v>
      </c>
      <c r="M60" s="80">
        <f t="shared" si="1"/>
        <v>0</v>
      </c>
      <c r="N60" s="81">
        <v>0</v>
      </c>
      <c r="O60" s="82">
        <v>0</v>
      </c>
      <c r="P60" s="82">
        <v>0</v>
      </c>
      <c r="Q60" s="82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  <c r="W60" s="82">
        <v>0</v>
      </c>
      <c r="X60" s="82">
        <v>0.60264900662251653</v>
      </c>
      <c r="Y60" s="82">
        <v>0.39735099337748342</v>
      </c>
      <c r="Z60" s="62">
        <f t="shared" si="2"/>
        <v>0</v>
      </c>
    </row>
    <row r="61" spans="1:26" x14ac:dyDescent="0.25">
      <c r="A61" s="32">
        <f t="shared" si="3"/>
        <v>52</v>
      </c>
      <c r="B61" s="32" t="s">
        <v>95</v>
      </c>
      <c r="C61" s="33" t="s">
        <v>104</v>
      </c>
      <c r="D61" s="34" t="s">
        <v>80</v>
      </c>
      <c r="E61" s="34"/>
      <c r="F61" s="34" t="s">
        <v>41</v>
      </c>
      <c r="G61" s="35" t="s">
        <v>102</v>
      </c>
      <c r="H61" s="36"/>
      <c r="I61" s="36" t="s">
        <v>42</v>
      </c>
      <c r="J61" s="78">
        <f t="shared" si="0"/>
        <v>43.099147993694757</v>
      </c>
      <c r="K61" s="37">
        <v>0</v>
      </c>
      <c r="L61" s="79">
        <v>240</v>
      </c>
      <c r="M61" s="80">
        <f t="shared" si="1"/>
        <v>0</v>
      </c>
      <c r="N61" s="81">
        <v>0.23878125187062274</v>
      </c>
      <c r="O61" s="82">
        <v>0.19953309256340165</v>
      </c>
      <c r="P61" s="82">
        <v>0.18955643793523158</v>
      </c>
      <c r="Q61" s="82">
        <v>4.1901949438314351E-2</v>
      </c>
      <c r="R61" s="82">
        <v>1.0974320090987092E-2</v>
      </c>
      <c r="S61" s="82">
        <v>0</v>
      </c>
      <c r="T61" s="82">
        <v>0</v>
      </c>
      <c r="U61" s="82">
        <v>1.0974320090987092E-2</v>
      </c>
      <c r="V61" s="82">
        <v>4.8885607678033405E-2</v>
      </c>
      <c r="W61" s="82">
        <v>0.17957978330706148</v>
      </c>
      <c r="X61" s="82">
        <v>7.9813237025360667E-2</v>
      </c>
      <c r="Y61" s="82">
        <v>0</v>
      </c>
      <c r="Z61" s="62">
        <f t="shared" si="2"/>
        <v>0.17957978330706148</v>
      </c>
    </row>
    <row r="62" spans="1:26" x14ac:dyDescent="0.25">
      <c r="A62" s="32">
        <f t="shared" si="3"/>
        <v>53</v>
      </c>
      <c r="B62" s="32" t="s">
        <v>95</v>
      </c>
      <c r="C62" s="33" t="s">
        <v>105</v>
      </c>
      <c r="D62" s="34" t="s">
        <v>80</v>
      </c>
      <c r="E62" s="34"/>
      <c r="F62" s="34" t="s">
        <v>41</v>
      </c>
      <c r="G62" s="35"/>
      <c r="H62" s="36"/>
      <c r="I62" s="36" t="s">
        <v>42</v>
      </c>
      <c r="J62" s="78">
        <f t="shared" si="0"/>
        <v>33.685601056803172</v>
      </c>
      <c r="K62" s="37">
        <v>0</v>
      </c>
      <c r="L62" s="79">
        <v>150</v>
      </c>
      <c r="M62" s="80">
        <f t="shared" si="1"/>
        <v>0</v>
      </c>
      <c r="N62" s="81">
        <v>0</v>
      </c>
      <c r="O62" s="82">
        <v>0</v>
      </c>
      <c r="P62" s="82">
        <v>0</v>
      </c>
      <c r="Q62" s="82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0.35711140466754732</v>
      </c>
      <c r="W62" s="82">
        <v>0.22457067371202113</v>
      </c>
      <c r="X62" s="82">
        <v>0.30823425803610743</v>
      </c>
      <c r="Y62" s="82">
        <v>0.11008366358432409</v>
      </c>
      <c r="Z62" s="62">
        <f t="shared" si="2"/>
        <v>0.22457067371202113</v>
      </c>
    </row>
    <row r="63" spans="1:26" x14ac:dyDescent="0.25">
      <c r="A63" s="32">
        <f t="shared" si="3"/>
        <v>54</v>
      </c>
      <c r="B63" s="32" t="s">
        <v>95</v>
      </c>
      <c r="C63" s="33" t="s">
        <v>106</v>
      </c>
      <c r="D63" s="34" t="s">
        <v>23</v>
      </c>
      <c r="E63" s="34"/>
      <c r="F63" s="34" t="s">
        <v>41</v>
      </c>
      <c r="G63" s="35" t="s">
        <v>107</v>
      </c>
      <c r="H63" s="36"/>
      <c r="I63" s="36" t="s">
        <v>42</v>
      </c>
      <c r="J63" s="78">
        <f t="shared" si="0"/>
        <v>44.13443246670893</v>
      </c>
      <c r="K63" s="37">
        <v>0</v>
      </c>
      <c r="L63" s="79">
        <v>300</v>
      </c>
      <c r="M63" s="80">
        <f t="shared" si="1"/>
        <v>0</v>
      </c>
      <c r="N63" s="81">
        <v>0.11414077362079897</v>
      </c>
      <c r="O63" s="82">
        <v>5.7070386810399484E-2</v>
      </c>
      <c r="P63" s="82">
        <v>0.14584654407102091</v>
      </c>
      <c r="Q63" s="82">
        <v>1.2682308180088775E-2</v>
      </c>
      <c r="R63" s="82">
        <v>8.2435003170577031E-2</v>
      </c>
      <c r="S63" s="82">
        <v>0</v>
      </c>
      <c r="T63" s="82">
        <v>0</v>
      </c>
      <c r="U63" s="82">
        <v>3.8046924540266328E-2</v>
      </c>
      <c r="V63" s="82">
        <v>0.12365250475586556</v>
      </c>
      <c r="W63" s="82">
        <v>0.14711477488902977</v>
      </c>
      <c r="X63" s="82">
        <v>0.14331008243500318</v>
      </c>
      <c r="Y63" s="82">
        <v>0.13570069752694988</v>
      </c>
      <c r="Z63" s="62">
        <f t="shared" si="2"/>
        <v>0.14711477488902977</v>
      </c>
    </row>
    <row r="64" spans="1:26" x14ac:dyDescent="0.25">
      <c r="A64" s="32">
        <f t="shared" si="3"/>
        <v>55</v>
      </c>
      <c r="B64" s="32" t="s">
        <v>95</v>
      </c>
      <c r="C64" s="33" t="s">
        <v>108</v>
      </c>
      <c r="D64" s="34" t="s">
        <v>23</v>
      </c>
      <c r="E64" s="34"/>
      <c r="F64" s="34" t="s">
        <v>41</v>
      </c>
      <c r="G64" s="35"/>
      <c r="H64" s="36"/>
      <c r="I64" s="36" t="s">
        <v>42</v>
      </c>
      <c r="J64" s="78">
        <f t="shared" si="0"/>
        <v>0</v>
      </c>
      <c r="K64" s="37">
        <v>0</v>
      </c>
      <c r="L64" s="79">
        <v>100</v>
      </c>
      <c r="M64" s="80">
        <f t="shared" si="1"/>
        <v>0</v>
      </c>
      <c r="N64" s="81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0.22222222222222221</v>
      </c>
      <c r="W64" s="82">
        <v>0</v>
      </c>
      <c r="X64" s="82">
        <v>0</v>
      </c>
      <c r="Y64" s="82">
        <v>0.77777777777777779</v>
      </c>
      <c r="Z64" s="62">
        <f t="shared" si="2"/>
        <v>0</v>
      </c>
    </row>
    <row r="65" spans="1:26" x14ac:dyDescent="0.25">
      <c r="A65" s="32">
        <f t="shared" si="3"/>
        <v>56</v>
      </c>
      <c r="B65" s="32" t="s">
        <v>95</v>
      </c>
      <c r="C65" s="33" t="s">
        <v>109</v>
      </c>
      <c r="D65" s="34" t="s">
        <v>23</v>
      </c>
      <c r="E65" s="34"/>
      <c r="F65" s="34" t="s">
        <v>41</v>
      </c>
      <c r="G65" s="35" t="s">
        <v>110</v>
      </c>
      <c r="H65" s="36"/>
      <c r="I65" s="36" t="s">
        <v>52</v>
      </c>
      <c r="J65" s="78">
        <f t="shared" si="0"/>
        <v>0</v>
      </c>
      <c r="K65" s="37">
        <v>0</v>
      </c>
      <c r="L65" s="79">
        <v>180</v>
      </c>
      <c r="M65" s="80">
        <f t="shared" si="1"/>
        <v>0</v>
      </c>
      <c r="N65" s="81">
        <v>0.36363636363636365</v>
      </c>
      <c r="O65" s="82">
        <v>0.27272727272727271</v>
      </c>
      <c r="P65" s="82">
        <v>0.36363636363636365</v>
      </c>
      <c r="Q65" s="82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  <c r="W65" s="82">
        <v>0</v>
      </c>
      <c r="X65" s="82">
        <v>0</v>
      </c>
      <c r="Y65" s="82">
        <v>0</v>
      </c>
      <c r="Z65" s="62">
        <f t="shared" si="2"/>
        <v>0</v>
      </c>
    </row>
    <row r="66" spans="1:26" x14ac:dyDescent="0.25">
      <c r="A66" s="32">
        <f t="shared" si="3"/>
        <v>57</v>
      </c>
      <c r="B66" s="32" t="s">
        <v>95</v>
      </c>
      <c r="C66" s="33" t="s">
        <v>111</v>
      </c>
      <c r="D66" s="34" t="s">
        <v>23</v>
      </c>
      <c r="E66" s="34"/>
      <c r="F66" s="34" t="s">
        <v>41</v>
      </c>
      <c r="G66" s="35" t="s">
        <v>112</v>
      </c>
      <c r="H66" s="36"/>
      <c r="I66" s="36" t="s">
        <v>42</v>
      </c>
      <c r="J66" s="78">
        <f t="shared" si="0"/>
        <v>4.3596730245231612</v>
      </c>
      <c r="K66" s="37">
        <v>0</v>
      </c>
      <c r="L66" s="79">
        <v>40</v>
      </c>
      <c r="M66" s="80">
        <f t="shared" si="1"/>
        <v>0</v>
      </c>
      <c r="N66" s="81">
        <v>0</v>
      </c>
      <c r="O66" s="82">
        <v>0</v>
      </c>
      <c r="P66" s="82">
        <v>0</v>
      </c>
      <c r="Q66" s="82">
        <v>3.6330608537693009E-2</v>
      </c>
      <c r="R66" s="82">
        <v>4.7199999999999999E-2</v>
      </c>
      <c r="S66" s="82">
        <v>0.40781108083560402</v>
      </c>
      <c r="T66" s="82">
        <v>0</v>
      </c>
      <c r="U66" s="82">
        <v>0</v>
      </c>
      <c r="V66" s="82">
        <v>0</v>
      </c>
      <c r="W66" s="82">
        <v>0.10899182561307902</v>
      </c>
      <c r="X66" s="82">
        <v>0.39963669391462309</v>
      </c>
      <c r="Y66" s="82">
        <v>0</v>
      </c>
      <c r="Z66" s="62">
        <f t="shared" si="2"/>
        <v>0.10899182561307902</v>
      </c>
    </row>
    <row r="67" spans="1:26" x14ac:dyDescent="0.25">
      <c r="A67" s="32">
        <f t="shared" si="3"/>
        <v>58</v>
      </c>
      <c r="B67" s="32" t="s">
        <v>95</v>
      </c>
      <c r="C67" s="33" t="s">
        <v>113</v>
      </c>
      <c r="D67" s="34" t="s">
        <v>80</v>
      </c>
      <c r="E67" s="34"/>
      <c r="F67" s="34" t="s">
        <v>41</v>
      </c>
      <c r="G67" s="35"/>
      <c r="H67" s="36"/>
      <c r="I67" s="36" t="s">
        <v>42</v>
      </c>
      <c r="J67" s="78">
        <f t="shared" si="0"/>
        <v>17.102564102564102</v>
      </c>
      <c r="K67" s="37">
        <v>0</v>
      </c>
      <c r="L67" s="79">
        <v>100</v>
      </c>
      <c r="M67" s="80">
        <f t="shared" si="1"/>
        <v>0</v>
      </c>
      <c r="N67" s="81">
        <v>0.34188034188034189</v>
      </c>
      <c r="O67" s="82">
        <v>0</v>
      </c>
      <c r="P67" s="82">
        <v>0.25641025641025639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0.14529914529914528</v>
      </c>
      <c r="W67" s="82">
        <v>0.17102564102564102</v>
      </c>
      <c r="X67" s="82">
        <v>8.5384615384615378E-2</v>
      </c>
      <c r="Y67" s="82">
        <v>0</v>
      </c>
      <c r="Z67" s="62">
        <f t="shared" si="2"/>
        <v>0.17102564102564102</v>
      </c>
    </row>
    <row r="68" spans="1:26" x14ac:dyDescent="0.25">
      <c r="A68" s="32">
        <f t="shared" si="3"/>
        <v>59</v>
      </c>
      <c r="B68" s="32" t="s">
        <v>95</v>
      </c>
      <c r="C68" s="33" t="s">
        <v>114</v>
      </c>
      <c r="D68" s="34" t="s">
        <v>80</v>
      </c>
      <c r="E68" s="34"/>
      <c r="F68" s="34" t="s">
        <v>41</v>
      </c>
      <c r="G68" s="35" t="s">
        <v>115</v>
      </c>
      <c r="H68" s="36"/>
      <c r="I68" s="36" t="s">
        <v>42</v>
      </c>
      <c r="J68" s="78">
        <f t="shared" si="0"/>
        <v>136.87193376093981</v>
      </c>
      <c r="K68" s="37">
        <v>0</v>
      </c>
      <c r="L68" s="79">
        <v>800</v>
      </c>
      <c r="M68" s="80">
        <f t="shared" si="1"/>
        <v>0</v>
      </c>
      <c r="N68" s="81">
        <v>0</v>
      </c>
      <c r="O68" s="82">
        <v>0</v>
      </c>
      <c r="P68" s="82">
        <v>4.4247869188549387E-2</v>
      </c>
      <c r="Q68" s="82">
        <v>0.11817868395775065</v>
      </c>
      <c r="R68" s="82">
        <v>0.22916708917236206</v>
      </c>
      <c r="S68" s="82">
        <v>0.10471995707956688</v>
      </c>
      <c r="T68" s="82">
        <v>0</v>
      </c>
      <c r="U68" s="82">
        <v>2.1202103986179915E-2</v>
      </c>
      <c r="V68" s="82">
        <v>0.31139437941441633</v>
      </c>
      <c r="W68" s="82">
        <v>0.17108991720117478</v>
      </c>
      <c r="X68" s="82">
        <v>0</v>
      </c>
      <c r="Y68" s="82">
        <v>0</v>
      </c>
      <c r="Z68" s="62">
        <f t="shared" si="2"/>
        <v>0.17108991720117478</v>
      </c>
    </row>
    <row r="69" spans="1:26" x14ac:dyDescent="0.25">
      <c r="A69" s="32">
        <f t="shared" si="3"/>
        <v>60</v>
      </c>
      <c r="B69" s="32" t="s">
        <v>95</v>
      </c>
      <c r="C69" s="33" t="s">
        <v>116</v>
      </c>
      <c r="D69" s="34" t="s">
        <v>23</v>
      </c>
      <c r="E69" s="34"/>
      <c r="F69" s="34" t="s">
        <v>41</v>
      </c>
      <c r="G69" s="35"/>
      <c r="H69" s="36"/>
      <c r="I69" s="36" t="s">
        <v>42</v>
      </c>
      <c r="J69" s="78">
        <f t="shared" si="0"/>
        <v>0</v>
      </c>
      <c r="K69" s="37">
        <v>0</v>
      </c>
      <c r="L69" s="79">
        <v>100</v>
      </c>
      <c r="M69" s="80">
        <f t="shared" si="1"/>
        <v>0</v>
      </c>
      <c r="N69" s="81">
        <v>0</v>
      </c>
      <c r="O69" s="82">
        <v>0</v>
      </c>
      <c r="P69" s="82">
        <v>0</v>
      </c>
      <c r="Q69" s="82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  <c r="W69" s="82">
        <v>0</v>
      </c>
      <c r="X69" s="82">
        <v>1</v>
      </c>
      <c r="Y69" s="82">
        <v>0</v>
      </c>
      <c r="Z69" s="62">
        <f t="shared" si="2"/>
        <v>0</v>
      </c>
    </row>
    <row r="70" spans="1:26" x14ac:dyDescent="0.25">
      <c r="A70" s="32">
        <f t="shared" si="3"/>
        <v>61</v>
      </c>
      <c r="B70" s="32" t="s">
        <v>95</v>
      </c>
      <c r="C70" s="33" t="s">
        <v>117</v>
      </c>
      <c r="D70" s="34" t="s">
        <v>80</v>
      </c>
      <c r="E70" s="34"/>
      <c r="F70" s="34" t="s">
        <v>41</v>
      </c>
      <c r="G70" s="35"/>
      <c r="H70" s="36"/>
      <c r="I70" s="36" t="s">
        <v>42</v>
      </c>
      <c r="J70" s="78">
        <f t="shared" si="0"/>
        <v>104.40456769983686</v>
      </c>
      <c r="K70" s="37">
        <v>0</v>
      </c>
      <c r="L70" s="79">
        <v>800</v>
      </c>
      <c r="M70" s="80">
        <f t="shared" si="1"/>
        <v>0</v>
      </c>
      <c r="N70" s="81">
        <v>0</v>
      </c>
      <c r="O70" s="82">
        <v>0</v>
      </c>
      <c r="P70" s="82">
        <v>0</v>
      </c>
      <c r="Q70" s="82">
        <v>1.6313213703099509E-2</v>
      </c>
      <c r="R70" s="82">
        <v>0.50636215334420875</v>
      </c>
      <c r="S70" s="82">
        <v>3.2626427406199018E-2</v>
      </c>
      <c r="T70" s="82">
        <v>5.3181076672104408E-2</v>
      </c>
      <c r="U70" s="82">
        <v>3.2626427406199018E-2</v>
      </c>
      <c r="V70" s="82">
        <v>0.22838499184339314</v>
      </c>
      <c r="W70" s="82">
        <v>0.13050570962479607</v>
      </c>
      <c r="X70" s="82">
        <v>0</v>
      </c>
      <c r="Y70" s="82">
        <v>0</v>
      </c>
      <c r="Z70" s="62">
        <f t="shared" si="2"/>
        <v>0.13050570962479607</v>
      </c>
    </row>
    <row r="71" spans="1:26" x14ac:dyDescent="0.25">
      <c r="A71" s="32">
        <f t="shared" si="3"/>
        <v>62</v>
      </c>
      <c r="B71" s="32" t="s">
        <v>95</v>
      </c>
      <c r="C71" s="33" t="s">
        <v>118</v>
      </c>
      <c r="D71" s="34" t="s">
        <v>23</v>
      </c>
      <c r="E71" s="34"/>
      <c r="F71" s="34" t="s">
        <v>41</v>
      </c>
      <c r="G71" s="35"/>
      <c r="H71" s="36"/>
      <c r="I71" s="36" t="s">
        <v>42</v>
      </c>
      <c r="J71" s="78">
        <f t="shared" si="0"/>
        <v>60.292580982236146</v>
      </c>
      <c r="K71" s="37">
        <v>0</v>
      </c>
      <c r="L71" s="79">
        <v>100</v>
      </c>
      <c r="M71" s="80">
        <f t="shared" si="1"/>
        <v>0</v>
      </c>
      <c r="N71" s="81">
        <v>0.18286311389759666</v>
      </c>
      <c r="O71" s="82">
        <v>0</v>
      </c>
      <c r="P71" s="82">
        <v>0</v>
      </c>
      <c r="Q71" s="82">
        <v>0.21421107628004177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  <c r="W71" s="82">
        <v>0.60292580982236144</v>
      </c>
      <c r="X71" s="82">
        <v>0</v>
      </c>
      <c r="Y71" s="82">
        <v>0</v>
      </c>
      <c r="Z71" s="62">
        <f t="shared" si="2"/>
        <v>0.60292580982236144</v>
      </c>
    </row>
    <row r="72" spans="1:26" x14ac:dyDescent="0.25">
      <c r="A72" s="32">
        <f t="shared" si="3"/>
        <v>63</v>
      </c>
      <c r="B72" s="32" t="s">
        <v>95</v>
      </c>
      <c r="C72" s="33" t="s">
        <v>119</v>
      </c>
      <c r="D72" s="34" t="s">
        <v>23</v>
      </c>
      <c r="E72" s="34"/>
      <c r="F72" s="34"/>
      <c r="G72" s="35"/>
      <c r="H72" s="36"/>
      <c r="I72" s="36" t="s">
        <v>42</v>
      </c>
      <c r="J72" s="78">
        <f t="shared" si="0"/>
        <v>51.5625</v>
      </c>
      <c r="K72" s="37">
        <v>0</v>
      </c>
      <c r="L72" s="79">
        <v>150</v>
      </c>
      <c r="M72" s="80">
        <f t="shared" si="1"/>
        <v>0</v>
      </c>
      <c r="N72" s="81">
        <v>0</v>
      </c>
      <c r="O72" s="82">
        <v>0</v>
      </c>
      <c r="P72" s="82">
        <v>0</v>
      </c>
      <c r="Q72" s="82">
        <v>0</v>
      </c>
      <c r="R72" s="82">
        <v>0</v>
      </c>
      <c r="S72" s="82">
        <v>0</v>
      </c>
      <c r="T72" s="82">
        <v>0</v>
      </c>
      <c r="U72" s="82">
        <v>0</v>
      </c>
      <c r="V72" s="82">
        <v>3.125E-2</v>
      </c>
      <c r="W72" s="82">
        <v>0.34375</v>
      </c>
      <c r="X72" s="82">
        <v>0.21875</v>
      </c>
      <c r="Y72" s="82">
        <v>0.40625</v>
      </c>
      <c r="Z72" s="62">
        <f t="shared" si="2"/>
        <v>0.34375</v>
      </c>
    </row>
    <row r="73" spans="1:26" x14ac:dyDescent="0.25">
      <c r="A73" s="32">
        <f t="shared" si="3"/>
        <v>64</v>
      </c>
      <c r="B73" s="32" t="s">
        <v>95</v>
      </c>
      <c r="C73" s="33" t="s">
        <v>120</v>
      </c>
      <c r="D73" s="34" t="s">
        <v>23</v>
      </c>
      <c r="E73" s="34"/>
      <c r="F73" s="34" t="s">
        <v>41</v>
      </c>
      <c r="G73" s="35"/>
      <c r="H73" s="36"/>
      <c r="I73" s="36" t="s">
        <v>42</v>
      </c>
      <c r="J73" s="78">
        <f t="shared" si="0"/>
        <v>7</v>
      </c>
      <c r="K73" s="37">
        <v>0</v>
      </c>
      <c r="L73" s="79">
        <v>20</v>
      </c>
      <c r="M73" s="80">
        <f t="shared" si="1"/>
        <v>0</v>
      </c>
      <c r="N73" s="81">
        <v>0</v>
      </c>
      <c r="O73" s="82">
        <v>0</v>
      </c>
      <c r="P73" s="82">
        <v>0</v>
      </c>
      <c r="Q73" s="82">
        <v>0</v>
      </c>
      <c r="R73" s="82">
        <v>0.13</v>
      </c>
      <c r="S73" s="82">
        <v>0.26</v>
      </c>
      <c r="T73" s="82">
        <v>0</v>
      </c>
      <c r="U73" s="82">
        <v>0</v>
      </c>
      <c r="V73" s="82">
        <v>0.13</v>
      </c>
      <c r="W73" s="82">
        <v>0.35</v>
      </c>
      <c r="X73" s="82">
        <v>5.996917472327308E-2</v>
      </c>
      <c r="Y73" s="82">
        <v>7.0000000000000007E-2</v>
      </c>
      <c r="Z73" s="62">
        <f t="shared" si="2"/>
        <v>0.35</v>
      </c>
    </row>
    <row r="74" spans="1:26" x14ac:dyDescent="0.25">
      <c r="A74" s="32">
        <f t="shared" si="3"/>
        <v>65</v>
      </c>
      <c r="B74" s="32" t="s">
        <v>95</v>
      </c>
      <c r="C74" s="33" t="s">
        <v>121</v>
      </c>
      <c r="D74" s="34" t="s">
        <v>23</v>
      </c>
      <c r="E74" s="34"/>
      <c r="F74" s="34" t="s">
        <v>41</v>
      </c>
      <c r="G74" s="35"/>
      <c r="H74" s="36"/>
      <c r="I74" s="36" t="s">
        <v>42</v>
      </c>
      <c r="J74" s="78">
        <f t="shared" si="0"/>
        <v>0</v>
      </c>
      <c r="K74" s="37">
        <v>0</v>
      </c>
      <c r="L74" s="79">
        <v>50</v>
      </c>
      <c r="M74" s="80">
        <f t="shared" si="1"/>
        <v>0</v>
      </c>
      <c r="N74" s="81">
        <v>0.19354838709677419</v>
      </c>
      <c r="O74" s="82">
        <v>0</v>
      </c>
      <c r="P74" s="82">
        <v>0</v>
      </c>
      <c r="Q74" s="82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  <c r="W74" s="82">
        <v>0</v>
      </c>
      <c r="X74" s="82">
        <v>0</v>
      </c>
      <c r="Y74" s="82">
        <v>0.80645161290322576</v>
      </c>
      <c r="Z74" s="62">
        <f t="shared" si="2"/>
        <v>0</v>
      </c>
    </row>
    <row r="75" spans="1:26" x14ac:dyDescent="0.25">
      <c r="A75" s="32">
        <f t="shared" si="3"/>
        <v>66</v>
      </c>
      <c r="B75" s="32" t="s">
        <v>95</v>
      </c>
      <c r="C75" s="33" t="s">
        <v>122</v>
      </c>
      <c r="D75" s="34" t="s">
        <v>23</v>
      </c>
      <c r="E75" s="34"/>
      <c r="F75" s="34" t="s">
        <v>41</v>
      </c>
      <c r="G75" s="35" t="s">
        <v>123</v>
      </c>
      <c r="H75" s="36"/>
      <c r="I75" s="36" t="s">
        <v>42</v>
      </c>
      <c r="J75" s="78">
        <f t="shared" ref="J75:J103" si="4">L75*Z75</f>
        <v>104.16666666666666</v>
      </c>
      <c r="K75" s="37">
        <v>0</v>
      </c>
      <c r="L75" s="79">
        <v>500</v>
      </c>
      <c r="M75" s="80">
        <f t="shared" ref="M75:M103" si="5">J75*K75</f>
        <v>0</v>
      </c>
      <c r="N75" s="81">
        <v>0.19227430555555552</v>
      </c>
      <c r="O75" s="82">
        <v>0.20833333333333331</v>
      </c>
      <c r="P75" s="82">
        <v>0.18229166666666663</v>
      </c>
      <c r="Q75" s="82">
        <v>0</v>
      </c>
      <c r="R75" s="82">
        <v>0</v>
      </c>
      <c r="S75" s="82">
        <v>0</v>
      </c>
      <c r="T75" s="82">
        <v>0</v>
      </c>
      <c r="U75" s="82">
        <v>0</v>
      </c>
      <c r="V75" s="82">
        <v>7.8124999999999986E-2</v>
      </c>
      <c r="W75" s="82">
        <v>0.20833333333333331</v>
      </c>
      <c r="X75" s="82">
        <v>1.3107638888888887E-2</v>
      </c>
      <c r="Y75" s="82">
        <v>0.11753472222222219</v>
      </c>
      <c r="Z75" s="62">
        <f t="shared" ref="Z75:Z103" si="6">W75</f>
        <v>0.20833333333333331</v>
      </c>
    </row>
    <row r="76" spans="1:26" x14ac:dyDescent="0.25">
      <c r="A76" s="32">
        <f t="shared" ref="A76:A90" si="7">A75+1</f>
        <v>67</v>
      </c>
      <c r="B76" s="32" t="s">
        <v>95</v>
      </c>
      <c r="C76" s="33" t="s">
        <v>124</v>
      </c>
      <c r="D76" s="34" t="s">
        <v>80</v>
      </c>
      <c r="E76" s="34"/>
      <c r="F76" s="34" t="s">
        <v>41</v>
      </c>
      <c r="G76" s="35"/>
      <c r="H76" s="36"/>
      <c r="I76" s="36" t="s">
        <v>42</v>
      </c>
      <c r="J76" s="78">
        <f t="shared" si="4"/>
        <v>0</v>
      </c>
      <c r="K76" s="37">
        <v>0</v>
      </c>
      <c r="L76" s="79">
        <v>100</v>
      </c>
      <c r="M76" s="80">
        <f t="shared" si="5"/>
        <v>0</v>
      </c>
      <c r="N76" s="81">
        <v>5.0632911392405063E-2</v>
      </c>
      <c r="O76" s="82">
        <v>0</v>
      </c>
      <c r="P76" s="82">
        <v>0.31645569620253167</v>
      </c>
      <c r="Q76" s="82">
        <v>0</v>
      </c>
      <c r="R76" s="82">
        <v>0</v>
      </c>
      <c r="S76" s="82">
        <v>0</v>
      </c>
      <c r="T76" s="82">
        <v>0</v>
      </c>
      <c r="U76" s="82">
        <v>0.63290000000000002</v>
      </c>
      <c r="V76" s="82">
        <v>0</v>
      </c>
      <c r="W76" s="82">
        <v>0</v>
      </c>
      <c r="X76" s="82">
        <v>0</v>
      </c>
      <c r="Y76" s="82">
        <v>0</v>
      </c>
      <c r="Z76" s="62">
        <f t="shared" si="6"/>
        <v>0</v>
      </c>
    </row>
    <row r="77" spans="1:26" x14ac:dyDescent="0.25">
      <c r="A77" s="32">
        <f t="shared" si="7"/>
        <v>68</v>
      </c>
      <c r="B77" s="32" t="s">
        <v>95</v>
      </c>
      <c r="C77" s="33" t="s">
        <v>125</v>
      </c>
      <c r="D77" s="34" t="s">
        <v>80</v>
      </c>
      <c r="E77" s="34"/>
      <c r="F77" s="34" t="s">
        <v>41</v>
      </c>
      <c r="G77" s="35"/>
      <c r="H77" s="36"/>
      <c r="I77" s="36" t="s">
        <v>42</v>
      </c>
      <c r="J77" s="78">
        <f t="shared" si="4"/>
        <v>0</v>
      </c>
      <c r="K77" s="37">
        <v>0</v>
      </c>
      <c r="L77" s="79">
        <v>20</v>
      </c>
      <c r="M77" s="80">
        <f t="shared" si="5"/>
        <v>0</v>
      </c>
      <c r="N77" s="81">
        <v>0</v>
      </c>
      <c r="O77" s="82">
        <v>0</v>
      </c>
      <c r="P77" s="82">
        <v>0</v>
      </c>
      <c r="Q77" s="82">
        <v>0.45454545454545453</v>
      </c>
      <c r="R77" s="82">
        <v>0.54545454545454541</v>
      </c>
      <c r="S77" s="82">
        <v>0</v>
      </c>
      <c r="T77" s="82">
        <v>0</v>
      </c>
      <c r="U77" s="82">
        <v>0</v>
      </c>
      <c r="V77" s="82">
        <v>0</v>
      </c>
      <c r="W77" s="82">
        <v>0</v>
      </c>
      <c r="X77" s="82">
        <v>0</v>
      </c>
      <c r="Y77" s="82">
        <v>0</v>
      </c>
      <c r="Z77" s="62">
        <f t="shared" si="6"/>
        <v>0</v>
      </c>
    </row>
    <row r="78" spans="1:26" x14ac:dyDescent="0.25">
      <c r="A78" s="32">
        <f t="shared" si="7"/>
        <v>69</v>
      </c>
      <c r="B78" s="32" t="s">
        <v>95</v>
      </c>
      <c r="C78" s="33" t="s">
        <v>126</v>
      </c>
      <c r="D78" s="34" t="s">
        <v>23</v>
      </c>
      <c r="E78" s="34"/>
      <c r="F78" s="34" t="s">
        <v>41</v>
      </c>
      <c r="G78" s="35"/>
      <c r="H78" s="36"/>
      <c r="I78" s="36" t="s">
        <v>42</v>
      </c>
      <c r="J78" s="78">
        <f t="shared" si="4"/>
        <v>0</v>
      </c>
      <c r="K78" s="37">
        <v>0</v>
      </c>
      <c r="L78" s="79">
        <v>400</v>
      </c>
      <c r="M78" s="80">
        <f t="shared" si="5"/>
        <v>0</v>
      </c>
      <c r="N78" s="81">
        <v>0.35849056603773582</v>
      </c>
      <c r="O78" s="82">
        <v>0.28301886792452829</v>
      </c>
      <c r="P78" s="82">
        <v>0.14150943396226415</v>
      </c>
      <c r="Q78" s="82">
        <v>0</v>
      </c>
      <c r="R78" s="82">
        <v>0</v>
      </c>
      <c r="S78" s="82">
        <v>0</v>
      </c>
      <c r="T78" s="82">
        <v>0</v>
      </c>
      <c r="U78" s="82">
        <v>0</v>
      </c>
      <c r="V78" s="82">
        <v>5.6603773584905662E-2</v>
      </c>
      <c r="W78" s="82">
        <v>0</v>
      </c>
      <c r="X78" s="82">
        <v>0.10377358490566038</v>
      </c>
      <c r="Y78" s="82">
        <v>5.6603773584905662E-2</v>
      </c>
      <c r="Z78" s="62">
        <f t="shared" si="6"/>
        <v>0</v>
      </c>
    </row>
    <row r="79" spans="1:26" x14ac:dyDescent="0.25">
      <c r="A79" s="32">
        <f t="shared" si="7"/>
        <v>70</v>
      </c>
      <c r="B79" s="32" t="s">
        <v>95</v>
      </c>
      <c r="C79" s="33" t="s">
        <v>127</v>
      </c>
      <c r="D79" s="34" t="s">
        <v>80</v>
      </c>
      <c r="E79" s="34"/>
      <c r="F79" s="34" t="s">
        <v>41</v>
      </c>
      <c r="G79" s="35"/>
      <c r="H79" s="36"/>
      <c r="I79" s="36" t="s">
        <v>42</v>
      </c>
      <c r="J79" s="78">
        <f t="shared" si="4"/>
        <v>15.060240963855421</v>
      </c>
      <c r="K79" s="37">
        <v>0</v>
      </c>
      <c r="L79" s="79">
        <v>200</v>
      </c>
      <c r="M79" s="80">
        <f t="shared" si="5"/>
        <v>0</v>
      </c>
      <c r="N79" s="81">
        <v>0</v>
      </c>
      <c r="O79" s="82">
        <v>0</v>
      </c>
      <c r="P79" s="82">
        <v>0</v>
      </c>
      <c r="Q79" s="82">
        <v>0.18222891566265059</v>
      </c>
      <c r="R79" s="82">
        <v>0.31927710843373497</v>
      </c>
      <c r="S79" s="82">
        <v>9.1899999999999996E-2</v>
      </c>
      <c r="T79" s="82">
        <v>0</v>
      </c>
      <c r="U79" s="82">
        <v>7.5301204819277101E-2</v>
      </c>
      <c r="V79" s="82">
        <v>0.25602409638554213</v>
      </c>
      <c r="W79" s="82">
        <v>7.5301204819277101E-2</v>
      </c>
      <c r="X79" s="82">
        <v>0</v>
      </c>
      <c r="Y79" s="82">
        <v>0</v>
      </c>
      <c r="Z79" s="62">
        <f t="shared" si="6"/>
        <v>7.5301204819277101E-2</v>
      </c>
    </row>
    <row r="80" spans="1:26" x14ac:dyDescent="0.25">
      <c r="A80" s="32">
        <f t="shared" si="7"/>
        <v>71</v>
      </c>
      <c r="B80" s="32" t="s">
        <v>95</v>
      </c>
      <c r="C80" s="33" t="s">
        <v>128</v>
      </c>
      <c r="D80" s="34" t="s">
        <v>80</v>
      </c>
      <c r="E80" s="34"/>
      <c r="F80" s="34" t="s">
        <v>41</v>
      </c>
      <c r="G80" s="35"/>
      <c r="H80" s="36"/>
      <c r="I80" s="36" t="s">
        <v>42</v>
      </c>
      <c r="J80" s="78">
        <f t="shared" si="4"/>
        <v>21.497120921305189</v>
      </c>
      <c r="K80" s="37">
        <v>0</v>
      </c>
      <c r="L80" s="79">
        <v>200</v>
      </c>
      <c r="M80" s="80">
        <f t="shared" si="5"/>
        <v>0</v>
      </c>
      <c r="N80" s="81">
        <v>0</v>
      </c>
      <c r="O80" s="82">
        <v>0</v>
      </c>
      <c r="P80" s="82">
        <v>0</v>
      </c>
      <c r="Q80" s="82">
        <v>0.48944337811900196</v>
      </c>
      <c r="R80" s="82">
        <v>0.19193857965451058</v>
      </c>
      <c r="S80" s="82">
        <v>0.1152</v>
      </c>
      <c r="T80" s="82">
        <v>0</v>
      </c>
      <c r="U80" s="82">
        <v>0</v>
      </c>
      <c r="V80" s="82">
        <v>9.5969289827255291E-2</v>
      </c>
      <c r="W80" s="82">
        <v>0.10748560460652594</v>
      </c>
      <c r="X80" s="82">
        <v>0</v>
      </c>
      <c r="Y80" s="82">
        <v>0</v>
      </c>
      <c r="Z80" s="62">
        <f t="shared" si="6"/>
        <v>0.10748560460652594</v>
      </c>
    </row>
    <row r="81" spans="1:26" x14ac:dyDescent="0.25">
      <c r="A81" s="32">
        <f t="shared" si="7"/>
        <v>72</v>
      </c>
      <c r="B81" s="32" t="s">
        <v>95</v>
      </c>
      <c r="C81" s="33" t="s">
        <v>129</v>
      </c>
      <c r="D81" s="34" t="s">
        <v>23</v>
      </c>
      <c r="E81" s="34"/>
      <c r="F81" s="34" t="s">
        <v>41</v>
      </c>
      <c r="G81" s="35"/>
      <c r="H81" s="36"/>
      <c r="I81" s="36" t="s">
        <v>42</v>
      </c>
      <c r="J81" s="78">
        <f t="shared" si="4"/>
        <v>0</v>
      </c>
      <c r="K81" s="37">
        <v>0</v>
      </c>
      <c r="L81" s="79">
        <v>200</v>
      </c>
      <c r="M81" s="80">
        <f t="shared" si="5"/>
        <v>0</v>
      </c>
      <c r="N81" s="81">
        <v>0</v>
      </c>
      <c r="O81" s="82">
        <v>0</v>
      </c>
      <c r="P81" s="82">
        <v>0</v>
      </c>
      <c r="Q81" s="82">
        <v>0</v>
      </c>
      <c r="R81" s="82">
        <v>0</v>
      </c>
      <c r="S81" s="82">
        <v>0</v>
      </c>
      <c r="T81" s="82">
        <v>0</v>
      </c>
      <c r="U81" s="82">
        <v>0</v>
      </c>
      <c r="V81" s="82">
        <v>0</v>
      </c>
      <c r="W81" s="82">
        <v>0</v>
      </c>
      <c r="X81" s="82">
        <v>1</v>
      </c>
      <c r="Y81" s="82">
        <v>0</v>
      </c>
      <c r="Z81" s="62">
        <f t="shared" si="6"/>
        <v>0</v>
      </c>
    </row>
    <row r="82" spans="1:26" x14ac:dyDescent="0.25">
      <c r="A82" s="32">
        <f t="shared" si="7"/>
        <v>73</v>
      </c>
      <c r="B82" s="32" t="s">
        <v>95</v>
      </c>
      <c r="C82" s="33" t="s">
        <v>130</v>
      </c>
      <c r="D82" s="34" t="s">
        <v>80</v>
      </c>
      <c r="E82" s="34"/>
      <c r="F82" s="34" t="s">
        <v>41</v>
      </c>
      <c r="G82" s="35"/>
      <c r="H82" s="36"/>
      <c r="I82" s="36"/>
      <c r="J82" s="78">
        <f t="shared" si="4"/>
        <v>0</v>
      </c>
      <c r="K82" s="37">
        <v>0</v>
      </c>
      <c r="L82" s="79">
        <v>100</v>
      </c>
      <c r="M82" s="80">
        <f t="shared" si="5"/>
        <v>0</v>
      </c>
      <c r="N82" s="81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0.7</v>
      </c>
      <c r="Y82" s="82">
        <v>0.3</v>
      </c>
      <c r="Z82" s="62">
        <f t="shared" si="6"/>
        <v>0</v>
      </c>
    </row>
    <row r="83" spans="1:26" x14ac:dyDescent="0.25">
      <c r="A83" s="32">
        <f t="shared" si="7"/>
        <v>74</v>
      </c>
      <c r="B83" s="32" t="s">
        <v>95</v>
      </c>
      <c r="C83" s="33" t="s">
        <v>131</v>
      </c>
      <c r="D83" s="34" t="s">
        <v>80</v>
      </c>
      <c r="E83" s="34"/>
      <c r="F83" s="34" t="s">
        <v>41</v>
      </c>
      <c r="G83" s="35" t="s">
        <v>132</v>
      </c>
      <c r="H83" s="36"/>
      <c r="I83" s="36" t="s">
        <v>42</v>
      </c>
      <c r="J83" s="78">
        <f t="shared" si="4"/>
        <v>0</v>
      </c>
      <c r="K83" s="37">
        <v>0</v>
      </c>
      <c r="L83" s="79">
        <v>300</v>
      </c>
      <c r="M83" s="80">
        <f t="shared" si="5"/>
        <v>0</v>
      </c>
      <c r="N83" s="81">
        <v>0.20833333333333334</v>
      </c>
      <c r="O83" s="82">
        <v>0</v>
      </c>
      <c r="P83" s="82">
        <v>0.375</v>
      </c>
      <c r="Q83" s="82">
        <v>0</v>
      </c>
      <c r="R83" s="82">
        <v>0</v>
      </c>
      <c r="S83" s="82">
        <v>0</v>
      </c>
      <c r="T83" s="82">
        <v>0</v>
      </c>
      <c r="U83" s="82">
        <v>0</v>
      </c>
      <c r="V83" s="82">
        <v>0</v>
      </c>
      <c r="W83" s="82">
        <v>0</v>
      </c>
      <c r="X83" s="82">
        <v>0</v>
      </c>
      <c r="Y83" s="82">
        <v>0.41666666666666669</v>
      </c>
      <c r="Z83" s="62">
        <f t="shared" si="6"/>
        <v>0</v>
      </c>
    </row>
    <row r="84" spans="1:26" x14ac:dyDescent="0.25">
      <c r="A84" s="32">
        <f t="shared" si="7"/>
        <v>75</v>
      </c>
      <c r="B84" s="32" t="s">
        <v>95</v>
      </c>
      <c r="C84" s="38" t="s">
        <v>133</v>
      </c>
      <c r="D84" s="35" t="s">
        <v>23</v>
      </c>
      <c r="E84" s="35"/>
      <c r="F84" s="34" t="s">
        <v>41</v>
      </c>
      <c r="G84" s="35"/>
      <c r="H84" s="36"/>
      <c r="I84" s="36" t="s">
        <v>25</v>
      </c>
      <c r="J84" s="78">
        <f t="shared" si="4"/>
        <v>2.8571428571428568</v>
      </c>
      <c r="K84" s="37">
        <v>0</v>
      </c>
      <c r="L84" s="79">
        <v>160</v>
      </c>
      <c r="M84" s="80">
        <f t="shared" si="5"/>
        <v>0</v>
      </c>
      <c r="N84" s="81">
        <v>0</v>
      </c>
      <c r="O84" s="82">
        <v>0</v>
      </c>
      <c r="P84" s="82">
        <v>0</v>
      </c>
      <c r="Q84" s="82">
        <v>0.35714285714285715</v>
      </c>
      <c r="R84" s="82">
        <v>0.5892857142857143</v>
      </c>
      <c r="S84" s="82">
        <v>0</v>
      </c>
      <c r="T84" s="82">
        <v>0</v>
      </c>
      <c r="U84" s="82">
        <v>0</v>
      </c>
      <c r="V84" s="82">
        <v>3.5714285714285712E-2</v>
      </c>
      <c r="W84" s="82">
        <v>1.7857142857142856E-2</v>
      </c>
      <c r="X84" s="82">
        <v>0</v>
      </c>
      <c r="Y84" s="82">
        <v>0</v>
      </c>
      <c r="Z84" s="62">
        <f t="shared" si="6"/>
        <v>1.7857142857142856E-2</v>
      </c>
    </row>
    <row r="85" spans="1:26" x14ac:dyDescent="0.25">
      <c r="A85" s="32">
        <f t="shared" si="7"/>
        <v>76</v>
      </c>
      <c r="B85" s="32" t="s">
        <v>95</v>
      </c>
      <c r="C85" s="38" t="s">
        <v>134</v>
      </c>
      <c r="D85" s="35" t="s">
        <v>80</v>
      </c>
      <c r="E85" s="35"/>
      <c r="F85" s="34" t="s">
        <v>41</v>
      </c>
      <c r="G85" s="35"/>
      <c r="H85" s="36"/>
      <c r="I85" s="36" t="s">
        <v>42</v>
      </c>
      <c r="J85" s="78">
        <f t="shared" si="4"/>
        <v>3.5000000000000004</v>
      </c>
      <c r="K85" s="37">
        <v>0</v>
      </c>
      <c r="L85" s="79">
        <v>50</v>
      </c>
      <c r="M85" s="80">
        <f t="shared" si="5"/>
        <v>0</v>
      </c>
      <c r="N85" s="81">
        <v>0</v>
      </c>
      <c r="O85" s="82">
        <v>0</v>
      </c>
      <c r="P85" s="82">
        <v>0</v>
      </c>
      <c r="Q85" s="82">
        <v>0.17</v>
      </c>
      <c r="R85" s="82">
        <v>0.13</v>
      </c>
      <c r="S85" s="82">
        <v>0.43</v>
      </c>
      <c r="T85" s="82">
        <v>0</v>
      </c>
      <c r="U85" s="82">
        <v>7.0000000000000007E-2</v>
      </c>
      <c r="V85" s="82">
        <v>0.13</v>
      </c>
      <c r="W85" s="82">
        <v>7.0000000000000007E-2</v>
      </c>
      <c r="X85" s="82">
        <v>0</v>
      </c>
      <c r="Y85" s="82">
        <v>0</v>
      </c>
      <c r="Z85" s="62">
        <f t="shared" si="6"/>
        <v>7.0000000000000007E-2</v>
      </c>
    </row>
    <row r="86" spans="1:26" x14ac:dyDescent="0.25">
      <c r="A86" s="32">
        <f t="shared" si="7"/>
        <v>77</v>
      </c>
      <c r="B86" s="32" t="s">
        <v>95</v>
      </c>
      <c r="C86" s="38" t="s">
        <v>135</v>
      </c>
      <c r="D86" s="35" t="s">
        <v>80</v>
      </c>
      <c r="E86" s="35"/>
      <c r="F86" s="34" t="s">
        <v>41</v>
      </c>
      <c r="G86" s="35"/>
      <c r="H86" s="36"/>
      <c r="I86" s="36" t="s">
        <v>42</v>
      </c>
      <c r="J86" s="78">
        <f t="shared" si="4"/>
        <v>26.804123711340207</v>
      </c>
      <c r="K86" s="37">
        <v>0</v>
      </c>
      <c r="L86" s="79">
        <v>200</v>
      </c>
      <c r="M86" s="80">
        <f t="shared" si="5"/>
        <v>0</v>
      </c>
      <c r="N86" s="81">
        <v>0</v>
      </c>
      <c r="O86" s="82">
        <v>0</v>
      </c>
      <c r="P86" s="82">
        <v>0</v>
      </c>
      <c r="Q86" s="82">
        <v>0.26804123711340205</v>
      </c>
      <c r="R86" s="82">
        <v>0.21649484536082475</v>
      </c>
      <c r="S86" s="82">
        <v>6.1855670103092786E-2</v>
      </c>
      <c r="T86" s="82">
        <v>0</v>
      </c>
      <c r="U86" s="82">
        <v>2.0618556701030927E-2</v>
      </c>
      <c r="V86" s="82">
        <v>0.29896907216494845</v>
      </c>
      <c r="W86" s="82">
        <v>0.13402061855670103</v>
      </c>
      <c r="X86" s="82">
        <v>0</v>
      </c>
      <c r="Y86" s="82">
        <v>0</v>
      </c>
      <c r="Z86" s="62">
        <f t="shared" si="6"/>
        <v>0.13402061855670103</v>
      </c>
    </row>
    <row r="87" spans="1:26" x14ac:dyDescent="0.25">
      <c r="A87" s="32">
        <f t="shared" si="7"/>
        <v>78</v>
      </c>
      <c r="B87" s="32" t="s">
        <v>95</v>
      </c>
      <c r="C87" s="38" t="s">
        <v>136</v>
      </c>
      <c r="D87" s="35" t="s">
        <v>80</v>
      </c>
      <c r="E87" s="35"/>
      <c r="F87" s="34" t="s">
        <v>41</v>
      </c>
      <c r="G87" s="35" t="s">
        <v>137</v>
      </c>
      <c r="H87" s="36"/>
      <c r="I87" s="36" t="s">
        <v>42</v>
      </c>
      <c r="J87" s="78">
        <f t="shared" si="4"/>
        <v>0</v>
      </c>
      <c r="K87" s="37">
        <v>0</v>
      </c>
      <c r="L87" s="79">
        <v>1500</v>
      </c>
      <c r="M87" s="80">
        <f t="shared" si="5"/>
        <v>0</v>
      </c>
      <c r="N87" s="81">
        <v>0</v>
      </c>
      <c r="O87" s="82">
        <v>0</v>
      </c>
      <c r="P87" s="82">
        <v>0</v>
      </c>
      <c r="Q87" s="82">
        <v>0.15</v>
      </c>
      <c r="R87" s="82">
        <v>0.23</v>
      </c>
      <c r="S87" s="82">
        <v>0.16</v>
      </c>
      <c r="T87" s="82">
        <v>0</v>
      </c>
      <c r="U87" s="82">
        <v>0.15</v>
      </c>
      <c r="V87" s="82">
        <v>0.31</v>
      </c>
      <c r="W87" s="82">
        <v>0</v>
      </c>
      <c r="X87" s="82">
        <v>0</v>
      </c>
      <c r="Y87" s="82">
        <v>0</v>
      </c>
      <c r="Z87" s="62">
        <f t="shared" si="6"/>
        <v>0</v>
      </c>
    </row>
    <row r="88" spans="1:26" x14ac:dyDescent="0.25">
      <c r="A88" s="39">
        <f t="shared" si="7"/>
        <v>79</v>
      </c>
      <c r="B88" s="39" t="s">
        <v>138</v>
      </c>
      <c r="C88" s="40" t="s">
        <v>139</v>
      </c>
      <c r="D88" s="41" t="s">
        <v>23</v>
      </c>
      <c r="E88" s="41"/>
      <c r="F88" s="41"/>
      <c r="G88" s="41"/>
      <c r="H88" s="42"/>
      <c r="I88" s="42" t="s">
        <v>42</v>
      </c>
      <c r="J88" s="83">
        <f t="shared" si="4"/>
        <v>3</v>
      </c>
      <c r="K88" s="43">
        <v>0</v>
      </c>
      <c r="L88" s="84">
        <v>50</v>
      </c>
      <c r="M88" s="85">
        <f t="shared" si="5"/>
        <v>0</v>
      </c>
      <c r="N88" s="86">
        <v>0.16666666666666666</v>
      </c>
      <c r="O88" s="87">
        <v>6.6666666666666666E-2</v>
      </c>
      <c r="P88" s="87">
        <v>0.14666666666666667</v>
      </c>
      <c r="Q88" s="87">
        <v>5.3333333333333337E-2</v>
      </c>
      <c r="R88" s="87">
        <v>0.1</v>
      </c>
      <c r="S88" s="87">
        <v>0.04</v>
      </c>
      <c r="T88" s="87">
        <v>0</v>
      </c>
      <c r="U88" s="87">
        <v>6.6666666666666671E-3</v>
      </c>
      <c r="V88" s="87">
        <v>0.22</v>
      </c>
      <c r="W88" s="87">
        <v>0.06</v>
      </c>
      <c r="X88" s="87">
        <v>0.12</v>
      </c>
      <c r="Y88" s="87">
        <v>0.02</v>
      </c>
      <c r="Z88" s="62">
        <f t="shared" si="6"/>
        <v>0.06</v>
      </c>
    </row>
    <row r="89" spans="1:26" x14ac:dyDescent="0.25">
      <c r="A89" s="39">
        <f t="shared" si="7"/>
        <v>80</v>
      </c>
      <c r="B89" s="39" t="s">
        <v>138</v>
      </c>
      <c r="C89" s="40" t="s">
        <v>140</v>
      </c>
      <c r="D89" s="41" t="s">
        <v>23</v>
      </c>
      <c r="E89" s="41"/>
      <c r="F89" s="41"/>
      <c r="G89" s="41"/>
      <c r="H89" s="42"/>
      <c r="I89" s="42" t="s">
        <v>42</v>
      </c>
      <c r="J89" s="83">
        <f t="shared" si="4"/>
        <v>18.032786885245901</v>
      </c>
      <c r="K89" s="43">
        <v>0</v>
      </c>
      <c r="L89" s="84">
        <v>50</v>
      </c>
      <c r="M89" s="85">
        <f t="shared" si="5"/>
        <v>0</v>
      </c>
      <c r="N89" s="86">
        <v>0</v>
      </c>
      <c r="O89" s="87">
        <v>0</v>
      </c>
      <c r="P89" s="87">
        <v>0</v>
      </c>
      <c r="Q89" s="87">
        <v>0.10819672131147541</v>
      </c>
      <c r="R89" s="87">
        <v>3.9344262295081971E-2</v>
      </c>
      <c r="S89" s="87">
        <v>0.10491803278688525</v>
      </c>
      <c r="T89" s="87">
        <v>0</v>
      </c>
      <c r="U89" s="87">
        <v>0</v>
      </c>
      <c r="V89" s="87">
        <v>0.20327868852459016</v>
      </c>
      <c r="W89" s="87">
        <v>0.36065573770491804</v>
      </c>
      <c r="X89" s="87">
        <v>0.13114754098360656</v>
      </c>
      <c r="Y89" s="87">
        <v>5.2459016393442623E-2</v>
      </c>
      <c r="Z89" s="62">
        <f t="shared" si="6"/>
        <v>0.36065573770491804</v>
      </c>
    </row>
    <row r="90" spans="1:26" x14ac:dyDescent="0.25">
      <c r="A90" s="39">
        <f t="shared" si="7"/>
        <v>81</v>
      </c>
      <c r="B90" s="39" t="s">
        <v>138</v>
      </c>
      <c r="C90" s="40" t="s">
        <v>141</v>
      </c>
      <c r="D90" s="41" t="s">
        <v>23</v>
      </c>
      <c r="E90" s="41"/>
      <c r="F90" s="41" t="s">
        <v>41</v>
      </c>
      <c r="G90" s="41"/>
      <c r="H90" s="42"/>
      <c r="I90" s="42" t="s">
        <v>42</v>
      </c>
      <c r="J90" s="83">
        <f t="shared" si="4"/>
        <v>3.3380913961811376</v>
      </c>
      <c r="K90" s="43">
        <v>0</v>
      </c>
      <c r="L90" s="84">
        <v>20</v>
      </c>
      <c r="M90" s="85">
        <f t="shared" si="5"/>
        <v>0</v>
      </c>
      <c r="N90" s="86">
        <v>9.102381100146878E-2</v>
      </c>
      <c r="O90" s="87">
        <v>8.6886365046856567E-2</v>
      </c>
      <c r="P90" s="87">
        <v>0.12412337863836652</v>
      </c>
      <c r="Q90" s="87">
        <v>8.5458946192515359E-2</v>
      </c>
      <c r="R90" s="87">
        <v>6.7854113655640355E-2</v>
      </c>
      <c r="S90" s="87">
        <v>0.09</v>
      </c>
      <c r="T90" s="87">
        <v>0</v>
      </c>
      <c r="U90" s="87">
        <v>6.2061689319183261E-3</v>
      </c>
      <c r="V90" s="87">
        <v>0.10780000000000001</v>
      </c>
      <c r="W90" s="87">
        <v>0.16690456980905688</v>
      </c>
      <c r="X90" s="87">
        <v>0.12412337863836652</v>
      </c>
      <c r="Y90" s="87">
        <v>4.9649351455346609E-2</v>
      </c>
      <c r="Z90" s="62">
        <f t="shared" si="6"/>
        <v>0.16690456980905688</v>
      </c>
    </row>
    <row r="91" spans="1:26" x14ac:dyDescent="0.25">
      <c r="A91" s="39">
        <f>A90+1</f>
        <v>82</v>
      </c>
      <c r="B91" s="39" t="s">
        <v>138</v>
      </c>
      <c r="C91" s="40" t="s">
        <v>142</v>
      </c>
      <c r="D91" s="41" t="s">
        <v>80</v>
      </c>
      <c r="E91" s="41"/>
      <c r="F91" s="41" t="s">
        <v>41</v>
      </c>
      <c r="G91" s="41"/>
      <c r="H91" s="42"/>
      <c r="I91" s="42" t="s">
        <v>42</v>
      </c>
      <c r="J91" s="83">
        <f t="shared" si="4"/>
        <v>0</v>
      </c>
      <c r="K91" s="43">
        <v>0</v>
      </c>
      <c r="L91" s="84">
        <v>250</v>
      </c>
      <c r="M91" s="85">
        <f t="shared" si="5"/>
        <v>0</v>
      </c>
      <c r="N91" s="86">
        <v>0.5</v>
      </c>
      <c r="O91" s="87">
        <v>0</v>
      </c>
      <c r="P91" s="87">
        <v>0</v>
      </c>
      <c r="Q91" s="87">
        <v>0</v>
      </c>
      <c r="R91" s="87">
        <v>0</v>
      </c>
      <c r="S91" s="87">
        <v>0.5</v>
      </c>
      <c r="T91" s="87">
        <v>0</v>
      </c>
      <c r="U91" s="87">
        <v>0</v>
      </c>
      <c r="V91" s="87">
        <v>0</v>
      </c>
      <c r="W91" s="87">
        <v>0</v>
      </c>
      <c r="X91" s="87">
        <v>0</v>
      </c>
      <c r="Y91" s="87">
        <v>0</v>
      </c>
      <c r="Z91" s="62">
        <f t="shared" si="6"/>
        <v>0</v>
      </c>
    </row>
    <row r="92" spans="1:26" x14ac:dyDescent="0.25">
      <c r="A92" s="39">
        <f t="shared" ref="A92:A103" si="8">A91+1</f>
        <v>83</v>
      </c>
      <c r="B92" s="39" t="s">
        <v>138</v>
      </c>
      <c r="C92" s="40" t="s">
        <v>143</v>
      </c>
      <c r="D92" s="41" t="s">
        <v>80</v>
      </c>
      <c r="E92" s="41"/>
      <c r="F92" s="41" t="s">
        <v>41</v>
      </c>
      <c r="G92" s="41" t="s">
        <v>144</v>
      </c>
      <c r="H92" s="60"/>
      <c r="I92" s="42" t="s">
        <v>42</v>
      </c>
      <c r="J92" s="83">
        <f t="shared" si="4"/>
        <v>11.25</v>
      </c>
      <c r="K92" s="43">
        <v>0</v>
      </c>
      <c r="L92" s="84">
        <v>150</v>
      </c>
      <c r="M92" s="85">
        <f t="shared" si="5"/>
        <v>0</v>
      </c>
      <c r="N92" s="86">
        <v>0.2</v>
      </c>
      <c r="O92" s="87">
        <v>0.22500000000000001</v>
      </c>
      <c r="P92" s="87">
        <v>0</v>
      </c>
      <c r="Q92" s="87">
        <v>0.05</v>
      </c>
      <c r="R92" s="87">
        <v>0.125</v>
      </c>
      <c r="S92" s="87">
        <v>0</v>
      </c>
      <c r="T92" s="87">
        <v>0</v>
      </c>
      <c r="U92" s="87">
        <v>2.5000000000000001E-2</v>
      </c>
      <c r="V92" s="87">
        <v>0.17499999999999999</v>
      </c>
      <c r="W92" s="87">
        <v>7.4999999999999997E-2</v>
      </c>
      <c r="X92" s="87">
        <v>0.1</v>
      </c>
      <c r="Y92" s="87">
        <v>2.5000000000000001E-2</v>
      </c>
      <c r="Z92" s="62">
        <f t="shared" si="6"/>
        <v>7.4999999999999997E-2</v>
      </c>
    </row>
    <row r="93" spans="1:26" x14ac:dyDescent="0.25">
      <c r="A93" s="39">
        <f t="shared" si="8"/>
        <v>84</v>
      </c>
      <c r="B93" s="39" t="s">
        <v>138</v>
      </c>
      <c r="C93" s="40" t="s">
        <v>145</v>
      </c>
      <c r="D93" s="41" t="s">
        <v>23</v>
      </c>
      <c r="E93" s="41"/>
      <c r="F93" s="41"/>
      <c r="G93" s="41"/>
      <c r="H93" s="42"/>
      <c r="I93" s="42" t="s">
        <v>42</v>
      </c>
      <c r="J93" s="83">
        <f t="shared" si="4"/>
        <v>1.4000000000000001</v>
      </c>
      <c r="K93" s="43">
        <v>0</v>
      </c>
      <c r="L93" s="84">
        <v>20</v>
      </c>
      <c r="M93" s="85">
        <f t="shared" si="5"/>
        <v>0</v>
      </c>
      <c r="N93" s="86">
        <v>0.08</v>
      </c>
      <c r="O93" s="87">
        <v>0.12</v>
      </c>
      <c r="P93" s="87">
        <v>0.18</v>
      </c>
      <c r="Q93" s="87">
        <v>0.14000000000000001</v>
      </c>
      <c r="R93" s="87">
        <v>7.0000000000000007E-2</v>
      </c>
      <c r="S93" s="87">
        <v>0.05</v>
      </c>
      <c r="T93" s="87">
        <v>0</v>
      </c>
      <c r="U93" s="87">
        <v>0</v>
      </c>
      <c r="V93" s="87">
        <v>0.17997465762253478</v>
      </c>
      <c r="W93" s="87">
        <v>7.0000000000000007E-2</v>
      </c>
      <c r="X93" s="87">
        <v>0.09</v>
      </c>
      <c r="Y93" s="87">
        <v>0.02</v>
      </c>
      <c r="Z93" s="62">
        <f t="shared" si="6"/>
        <v>7.0000000000000007E-2</v>
      </c>
    </row>
    <row r="94" spans="1:26" x14ac:dyDescent="0.25">
      <c r="A94" s="44">
        <f t="shared" si="8"/>
        <v>85</v>
      </c>
      <c r="B94" s="44" t="s">
        <v>146</v>
      </c>
      <c r="C94" s="45" t="s">
        <v>147</v>
      </c>
      <c r="D94" s="46" t="s">
        <v>80</v>
      </c>
      <c r="E94" s="46"/>
      <c r="F94" s="46" t="s">
        <v>41</v>
      </c>
      <c r="G94" s="46" t="s">
        <v>148</v>
      </c>
      <c r="H94" s="47"/>
      <c r="I94" s="47" t="s">
        <v>42</v>
      </c>
      <c r="J94" s="88">
        <f t="shared" si="4"/>
        <v>176.83628827999075</v>
      </c>
      <c r="K94" s="48">
        <v>0</v>
      </c>
      <c r="L94" s="89">
        <v>1200</v>
      </c>
      <c r="M94" s="90">
        <f t="shared" si="5"/>
        <v>0</v>
      </c>
      <c r="N94" s="91">
        <v>0.13815335021874278</v>
      </c>
      <c r="O94" s="92">
        <v>8.2892010131245683E-2</v>
      </c>
      <c r="P94" s="92">
        <v>6.4471563435413298E-2</v>
      </c>
      <c r="Q94" s="92">
        <v>6.3934300406784855E-2</v>
      </c>
      <c r="R94" s="92">
        <v>5.188425819326118E-2</v>
      </c>
      <c r="S94" s="92">
        <v>1.84E-2</v>
      </c>
      <c r="T94" s="92">
        <v>0</v>
      </c>
      <c r="U94" s="92">
        <v>9.2102233479161855E-3</v>
      </c>
      <c r="V94" s="92">
        <v>0.16578402026249137</v>
      </c>
      <c r="W94" s="92">
        <v>0.14736357356665897</v>
      </c>
      <c r="X94" s="92">
        <v>0.11052268017499424</v>
      </c>
      <c r="Y94" s="92">
        <v>0.14736357356665897</v>
      </c>
      <c r="Z94" s="62">
        <f t="shared" si="6"/>
        <v>0.14736357356665897</v>
      </c>
    </row>
    <row r="95" spans="1:26" x14ac:dyDescent="0.25">
      <c r="A95" s="44">
        <f t="shared" si="8"/>
        <v>86</v>
      </c>
      <c r="B95" s="44" t="s">
        <v>146</v>
      </c>
      <c r="C95" s="45" t="s">
        <v>149</v>
      </c>
      <c r="D95" s="46" t="s">
        <v>23</v>
      </c>
      <c r="E95" s="46"/>
      <c r="F95" s="46" t="s">
        <v>41</v>
      </c>
      <c r="G95" s="46"/>
      <c r="H95" s="47"/>
      <c r="I95" s="47" t="s">
        <v>25</v>
      </c>
      <c r="J95" s="88">
        <f t="shared" si="4"/>
        <v>0</v>
      </c>
      <c r="K95" s="48">
        <v>0</v>
      </c>
      <c r="L95" s="89">
        <v>20</v>
      </c>
      <c r="M95" s="90">
        <f t="shared" si="5"/>
        <v>0</v>
      </c>
      <c r="N95" s="91">
        <v>0.32051282051282054</v>
      </c>
      <c r="O95" s="92">
        <v>1.282051282051282E-2</v>
      </c>
      <c r="P95" s="92">
        <v>5.128205128205128E-2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3.2051282051282048E-2</v>
      </c>
      <c r="Y95" s="92">
        <v>0.58333333333333337</v>
      </c>
      <c r="Z95" s="62">
        <f t="shared" si="6"/>
        <v>0</v>
      </c>
    </row>
    <row r="96" spans="1:26" x14ac:dyDescent="0.25">
      <c r="A96" s="44">
        <f t="shared" si="8"/>
        <v>87</v>
      </c>
      <c r="B96" s="44" t="s">
        <v>146</v>
      </c>
      <c r="C96" s="45" t="s">
        <v>150</v>
      </c>
      <c r="D96" s="46" t="s">
        <v>23</v>
      </c>
      <c r="E96" s="46"/>
      <c r="F96" s="46" t="s">
        <v>41</v>
      </c>
      <c r="G96" s="46"/>
      <c r="H96" s="47"/>
      <c r="I96" s="47" t="s">
        <v>42</v>
      </c>
      <c r="J96" s="88">
        <f t="shared" si="4"/>
        <v>30.252100840336134</v>
      </c>
      <c r="K96" s="48">
        <v>0</v>
      </c>
      <c r="L96" s="89">
        <v>200</v>
      </c>
      <c r="M96" s="90">
        <f t="shared" si="5"/>
        <v>0</v>
      </c>
      <c r="N96" s="91">
        <v>0.12605042016806722</v>
      </c>
      <c r="O96" s="92">
        <v>0.25210084033613445</v>
      </c>
      <c r="P96" s="92">
        <v>0.16806722689075632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0.15126050420168066</v>
      </c>
      <c r="X96" s="92">
        <v>0.13445378151260504</v>
      </c>
      <c r="Y96" s="92">
        <v>0.16806722689075632</v>
      </c>
      <c r="Z96" s="62">
        <f t="shared" si="6"/>
        <v>0.15126050420168066</v>
      </c>
    </row>
    <row r="97" spans="1:26" x14ac:dyDescent="0.25">
      <c r="A97" s="44">
        <f t="shared" si="8"/>
        <v>88</v>
      </c>
      <c r="B97" s="44" t="s">
        <v>146</v>
      </c>
      <c r="C97" s="45" t="s">
        <v>151</v>
      </c>
      <c r="D97" s="46" t="s">
        <v>23</v>
      </c>
      <c r="E97" s="46"/>
      <c r="F97" s="46" t="s">
        <v>41</v>
      </c>
      <c r="G97" s="46"/>
      <c r="H97" s="47"/>
      <c r="I97" s="47" t="s">
        <v>42</v>
      </c>
      <c r="J97" s="88">
        <f t="shared" si="4"/>
        <v>0</v>
      </c>
      <c r="K97" s="48">
        <v>0</v>
      </c>
      <c r="L97" s="89">
        <v>50</v>
      </c>
      <c r="M97" s="90">
        <f t="shared" si="5"/>
        <v>0</v>
      </c>
      <c r="N97" s="91">
        <v>0</v>
      </c>
      <c r="O97" s="92">
        <v>0</v>
      </c>
      <c r="P97" s="92">
        <v>0.78876739562624265</v>
      </c>
      <c r="Q97" s="92">
        <v>4.9701789264413522E-2</v>
      </c>
      <c r="R97" s="92">
        <v>0.11182902584493043</v>
      </c>
      <c r="S97" s="92">
        <v>4.9701789264413522E-2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62">
        <f t="shared" si="6"/>
        <v>0</v>
      </c>
    </row>
    <row r="98" spans="1:26" x14ac:dyDescent="0.25">
      <c r="A98" s="44">
        <f t="shared" si="8"/>
        <v>89</v>
      </c>
      <c r="B98" s="44" t="s">
        <v>146</v>
      </c>
      <c r="C98" s="45" t="s">
        <v>152</v>
      </c>
      <c r="D98" s="46" t="s">
        <v>80</v>
      </c>
      <c r="E98" s="46"/>
      <c r="F98" s="46" t="s">
        <v>41</v>
      </c>
      <c r="G98" s="46" t="s">
        <v>148</v>
      </c>
      <c r="H98" s="47"/>
      <c r="I98" s="47" t="s">
        <v>52</v>
      </c>
      <c r="J98" s="88">
        <f t="shared" si="4"/>
        <v>23.684210526315788</v>
      </c>
      <c r="K98" s="48">
        <v>0</v>
      </c>
      <c r="L98" s="89">
        <v>150</v>
      </c>
      <c r="M98" s="90">
        <f t="shared" si="5"/>
        <v>0</v>
      </c>
      <c r="N98" s="91">
        <v>0</v>
      </c>
      <c r="O98" s="92">
        <v>0</v>
      </c>
      <c r="P98" s="92">
        <v>7.8947368421052627E-2</v>
      </c>
      <c r="Q98" s="92">
        <v>7.8947368421052627E-2</v>
      </c>
      <c r="R98" s="92">
        <v>0.21052631578947367</v>
      </c>
      <c r="S98" s="92">
        <v>0.15789473684210525</v>
      </c>
      <c r="T98" s="92">
        <v>0</v>
      </c>
      <c r="U98" s="92">
        <v>0</v>
      </c>
      <c r="V98" s="92">
        <v>0.31578947368421051</v>
      </c>
      <c r="W98" s="92">
        <v>0.15789473684210525</v>
      </c>
      <c r="X98" s="92">
        <v>0</v>
      </c>
      <c r="Y98" s="92">
        <v>0</v>
      </c>
      <c r="Z98" s="62">
        <f t="shared" si="6"/>
        <v>0.15789473684210525</v>
      </c>
    </row>
    <row r="99" spans="1:26" x14ac:dyDescent="0.25">
      <c r="A99" s="44">
        <f t="shared" si="8"/>
        <v>90</v>
      </c>
      <c r="B99" s="44" t="s">
        <v>146</v>
      </c>
      <c r="C99" s="45" t="s">
        <v>153</v>
      </c>
      <c r="D99" s="46" t="s">
        <v>80</v>
      </c>
      <c r="E99" s="46"/>
      <c r="F99" s="46" t="s">
        <v>41</v>
      </c>
      <c r="G99" s="46" t="s">
        <v>148</v>
      </c>
      <c r="H99" s="47"/>
      <c r="I99" s="47" t="s">
        <v>52</v>
      </c>
      <c r="J99" s="88">
        <f t="shared" si="4"/>
        <v>189.72332015810275</v>
      </c>
      <c r="K99" s="48">
        <v>0</v>
      </c>
      <c r="L99" s="89">
        <v>800</v>
      </c>
      <c r="M99" s="90">
        <f t="shared" si="5"/>
        <v>0</v>
      </c>
      <c r="N99" s="91">
        <v>7.9051383399209488E-2</v>
      </c>
      <c r="O99" s="92">
        <v>4.7430830039525688E-2</v>
      </c>
      <c r="P99" s="92">
        <v>7.1146245059288543E-2</v>
      </c>
      <c r="Q99" s="92">
        <v>5.9288537549407112E-2</v>
      </c>
      <c r="R99" s="92">
        <v>3.5573122529644272E-2</v>
      </c>
      <c r="S99" s="92">
        <v>1.1857707509881422E-2</v>
      </c>
      <c r="T99" s="92">
        <v>0</v>
      </c>
      <c r="U99" s="92">
        <v>1.1857707509881422E-2</v>
      </c>
      <c r="V99" s="92">
        <v>0.19762845849802371</v>
      </c>
      <c r="W99" s="92">
        <v>0.23715415019762845</v>
      </c>
      <c r="X99" s="92">
        <v>0.13043478260869565</v>
      </c>
      <c r="Y99" s="92">
        <v>0.11857707509881422</v>
      </c>
      <c r="Z99" s="62">
        <f t="shared" si="6"/>
        <v>0.23715415019762845</v>
      </c>
    </row>
    <row r="100" spans="1:26" x14ac:dyDescent="0.25">
      <c r="A100" s="44">
        <f t="shared" si="8"/>
        <v>91</v>
      </c>
      <c r="B100" s="44" t="s">
        <v>146</v>
      </c>
      <c r="C100" s="45" t="s">
        <v>154</v>
      </c>
      <c r="D100" s="46" t="s">
        <v>80</v>
      </c>
      <c r="E100" s="46"/>
      <c r="F100" s="46" t="s">
        <v>41</v>
      </c>
      <c r="G100" s="46" t="s">
        <v>148</v>
      </c>
      <c r="H100" s="47"/>
      <c r="I100" s="47" t="s">
        <v>52</v>
      </c>
      <c r="J100" s="88">
        <f t="shared" si="4"/>
        <v>0</v>
      </c>
      <c r="K100" s="48">
        <v>0</v>
      </c>
      <c r="L100" s="89">
        <v>240</v>
      </c>
      <c r="M100" s="90">
        <f t="shared" si="5"/>
        <v>0</v>
      </c>
      <c r="N100" s="91">
        <v>0.38095238095238093</v>
      </c>
      <c r="O100" s="92">
        <v>0.11904761904761904</v>
      </c>
      <c r="P100" s="92">
        <v>0.4642857142857143</v>
      </c>
      <c r="Q100" s="92">
        <v>3.5714285714285712E-2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62">
        <f t="shared" si="6"/>
        <v>0</v>
      </c>
    </row>
    <row r="101" spans="1:26" x14ac:dyDescent="0.25">
      <c r="A101" s="44">
        <f t="shared" si="8"/>
        <v>92</v>
      </c>
      <c r="B101" s="44" t="s">
        <v>146</v>
      </c>
      <c r="C101" s="45" t="s">
        <v>155</v>
      </c>
      <c r="D101" s="46" t="s">
        <v>80</v>
      </c>
      <c r="E101" s="46"/>
      <c r="F101" s="46" t="s">
        <v>41</v>
      </c>
      <c r="G101" s="46" t="s">
        <v>148</v>
      </c>
      <c r="H101" s="47"/>
      <c r="I101" s="47" t="s">
        <v>52</v>
      </c>
      <c r="J101" s="88">
        <f t="shared" si="4"/>
        <v>18.053375196232334</v>
      </c>
      <c r="K101" s="48">
        <v>0</v>
      </c>
      <c r="L101" s="89">
        <v>250</v>
      </c>
      <c r="M101" s="90">
        <f t="shared" si="5"/>
        <v>0</v>
      </c>
      <c r="N101" s="91">
        <v>0.15698587127158556</v>
      </c>
      <c r="O101" s="92">
        <v>0.12558869701726844</v>
      </c>
      <c r="P101" s="92">
        <v>0.19623233908948193</v>
      </c>
      <c r="Q101" s="92">
        <v>9.4191522762951327E-2</v>
      </c>
      <c r="R101" s="92">
        <v>7.0643642072213492E-2</v>
      </c>
      <c r="S101" s="92">
        <v>0</v>
      </c>
      <c r="T101" s="92">
        <v>0</v>
      </c>
      <c r="U101" s="92">
        <v>0</v>
      </c>
      <c r="V101" s="92">
        <v>0.14128728414442698</v>
      </c>
      <c r="W101" s="92">
        <v>7.2213500784929344E-2</v>
      </c>
      <c r="X101" s="92">
        <v>9.5761381475667179E-2</v>
      </c>
      <c r="Y101" s="92">
        <v>4.7095761381475663E-2</v>
      </c>
      <c r="Z101" s="62">
        <f t="shared" si="6"/>
        <v>7.2213500784929344E-2</v>
      </c>
    </row>
    <row r="102" spans="1:26" x14ac:dyDescent="0.25">
      <c r="A102" s="44">
        <f t="shared" si="8"/>
        <v>93</v>
      </c>
      <c r="B102" s="44" t="s">
        <v>146</v>
      </c>
      <c r="C102" s="45" t="s">
        <v>156</v>
      </c>
      <c r="D102" s="46" t="s">
        <v>80</v>
      </c>
      <c r="E102" s="46"/>
      <c r="F102" s="46" t="s">
        <v>41</v>
      </c>
      <c r="G102" s="46"/>
      <c r="H102" s="47"/>
      <c r="I102" s="47" t="s">
        <v>52</v>
      </c>
      <c r="J102" s="88">
        <f t="shared" si="4"/>
        <v>5.1546391752577314</v>
      </c>
      <c r="K102" s="48">
        <v>0</v>
      </c>
      <c r="L102" s="89">
        <v>100</v>
      </c>
      <c r="M102" s="90">
        <f t="shared" si="5"/>
        <v>0</v>
      </c>
      <c r="N102" s="91">
        <v>0</v>
      </c>
      <c r="O102" s="92">
        <v>0</v>
      </c>
      <c r="P102" s="92">
        <v>0.21305841924398625</v>
      </c>
      <c r="Q102" s="92">
        <v>0.15120274914089346</v>
      </c>
      <c r="R102" s="92">
        <v>0</v>
      </c>
      <c r="S102" s="92">
        <v>8.2500000000000004E-2</v>
      </c>
      <c r="T102" s="92">
        <v>0</v>
      </c>
      <c r="U102" s="92">
        <v>4.1237113402061855E-2</v>
      </c>
      <c r="V102" s="92">
        <v>0.31615120274914088</v>
      </c>
      <c r="W102" s="92">
        <v>5.1546391752577317E-2</v>
      </c>
      <c r="X102" s="92">
        <v>0.10309278350515463</v>
      </c>
      <c r="Y102" s="92">
        <v>4.1237113402061855E-2</v>
      </c>
      <c r="Z102" s="62">
        <f t="shared" si="6"/>
        <v>5.1546391752577317E-2</v>
      </c>
    </row>
    <row r="103" spans="1:26" x14ac:dyDescent="0.25">
      <c r="A103" s="44">
        <f t="shared" si="8"/>
        <v>94</v>
      </c>
      <c r="B103" s="44" t="s">
        <v>146</v>
      </c>
      <c r="C103" s="45" t="s">
        <v>157</v>
      </c>
      <c r="D103" s="46" t="s">
        <v>23</v>
      </c>
      <c r="E103" s="46"/>
      <c r="F103" s="46" t="s">
        <v>41</v>
      </c>
      <c r="G103" s="46"/>
      <c r="H103" s="47"/>
      <c r="I103" s="47" t="s">
        <v>42</v>
      </c>
      <c r="J103" s="88">
        <f t="shared" si="4"/>
        <v>7.1606166086524121</v>
      </c>
      <c r="K103" s="48">
        <v>0</v>
      </c>
      <c r="L103" s="89">
        <v>100</v>
      </c>
      <c r="M103" s="90">
        <f t="shared" si="5"/>
        <v>0</v>
      </c>
      <c r="N103" s="91">
        <v>9.3485827946295369E-2</v>
      </c>
      <c r="O103" s="92">
        <v>7.210343112879164E-2</v>
      </c>
      <c r="P103" s="92">
        <v>0.12928891098955744</v>
      </c>
      <c r="Q103" s="92">
        <v>0.10144206862257583</v>
      </c>
      <c r="R103" s="92">
        <v>9.9453008453505715E-2</v>
      </c>
      <c r="S103" s="92">
        <v>8.2545997016409745E-2</v>
      </c>
      <c r="T103" s="92">
        <v>7.9562406762804568E-3</v>
      </c>
      <c r="U103" s="92">
        <v>1.790154152163103E-2</v>
      </c>
      <c r="V103" s="92">
        <v>0.11337642963699653</v>
      </c>
      <c r="W103" s="92">
        <v>7.160616608652412E-2</v>
      </c>
      <c r="X103" s="92">
        <v>9.5474888115365489E-2</v>
      </c>
      <c r="Y103" s="92">
        <v>0.11536548980606663</v>
      </c>
      <c r="Z103" s="62">
        <f t="shared" si="6"/>
        <v>7.160616608652412E-2</v>
      </c>
    </row>
    <row r="104" spans="1:26" x14ac:dyDescent="0.25">
      <c r="A104" s="49"/>
      <c r="B104" s="49"/>
      <c r="C104" s="50"/>
      <c r="D104" s="50"/>
      <c r="E104" s="50"/>
      <c r="F104" s="50"/>
      <c r="G104" s="50"/>
      <c r="H104" s="51"/>
      <c r="I104" s="51"/>
      <c r="J104" s="51"/>
      <c r="K104" s="113" t="s">
        <v>158</v>
      </c>
      <c r="L104" s="114"/>
      <c r="M104" s="52">
        <f>SUM(M11:M103)</f>
        <v>0</v>
      </c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6" x14ac:dyDescent="0.25">
      <c r="A105" s="53"/>
      <c r="B105" s="53"/>
      <c r="C105" s="97" t="s">
        <v>159</v>
      </c>
      <c r="D105" s="98"/>
      <c r="E105" s="98"/>
      <c r="F105" s="98"/>
      <c r="G105" s="98"/>
      <c r="H105" s="54" t="s">
        <v>160</v>
      </c>
      <c r="I105" s="55" t="s">
        <v>161</v>
      </c>
      <c r="J105" s="53"/>
      <c r="K105" s="99" t="s">
        <v>162</v>
      </c>
      <c r="L105" s="100"/>
      <c r="M105" s="56">
        <f>M104*0.055</f>
        <v>0</v>
      </c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6" ht="15.75" thickBot="1" x14ac:dyDescent="0.3">
      <c r="A106" s="53"/>
      <c r="B106" s="53"/>
      <c r="C106" s="57"/>
      <c r="D106" s="57"/>
      <c r="E106" s="57"/>
      <c r="F106" s="57"/>
      <c r="G106" s="57"/>
      <c r="H106" s="53"/>
      <c r="I106" s="53"/>
      <c r="J106" s="53"/>
      <c r="K106" s="101" t="s">
        <v>163</v>
      </c>
      <c r="L106" s="102"/>
      <c r="M106" s="58">
        <f>M104+M105</f>
        <v>0</v>
      </c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</sheetData>
  <autoFilter ref="A9:Y106" xr:uid="{00000000-0001-0000-0200-000000000000}"/>
  <mergeCells count="10">
    <mergeCell ref="A1:I4"/>
    <mergeCell ref="A5:I5"/>
    <mergeCell ref="C8:K8"/>
    <mergeCell ref="A7:I7"/>
    <mergeCell ref="K104:L104"/>
    <mergeCell ref="C105:G105"/>
    <mergeCell ref="K105:L105"/>
    <mergeCell ref="K106:L106"/>
    <mergeCell ref="A6:I6"/>
    <mergeCell ref="N8:Y8"/>
  </mergeCells>
  <pageMargins left="0.23622047244094491" right="0.23622047244094491" top="0.74803149606299213" bottom="0.74803149606299213" header="0.31496062992125984" footer="0.31496062992125984"/>
  <pageSetup paperSize="8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3A807-37B0-471E-9475-AEF12BA5186C}">
  <dimension ref="A3:C17"/>
  <sheetViews>
    <sheetView tabSelected="1" workbookViewId="0">
      <selection activeCell="D24" sqref="D24"/>
    </sheetView>
  </sheetViews>
  <sheetFormatPr baseColWidth="10" defaultRowHeight="15" x14ac:dyDescent="0.25"/>
  <cols>
    <col min="1" max="1" width="15.42578125" customWidth="1"/>
    <col min="2" max="2" width="14.5703125" customWidth="1"/>
  </cols>
  <sheetData>
    <row r="3" spans="1:2" x14ac:dyDescent="0.25">
      <c r="A3" t="s">
        <v>165</v>
      </c>
      <c r="B3" t="s">
        <v>166</v>
      </c>
    </row>
    <row r="4" spans="1:2" x14ac:dyDescent="0.25">
      <c r="A4" t="s">
        <v>180</v>
      </c>
      <c r="B4" t="s">
        <v>181</v>
      </c>
    </row>
    <row r="5" spans="1:2" x14ac:dyDescent="0.25">
      <c r="A5" t="s">
        <v>182</v>
      </c>
      <c r="B5" t="s">
        <v>169</v>
      </c>
    </row>
    <row r="6" spans="1:2" x14ac:dyDescent="0.25">
      <c r="A6" t="s">
        <v>182</v>
      </c>
      <c r="B6" t="s">
        <v>170</v>
      </c>
    </row>
    <row r="7" spans="1:2" x14ac:dyDescent="0.25">
      <c r="A7" t="s">
        <v>167</v>
      </c>
      <c r="B7" t="s">
        <v>183</v>
      </c>
    </row>
    <row r="8" spans="1:2" x14ac:dyDescent="0.25">
      <c r="A8" t="s">
        <v>168</v>
      </c>
      <c r="B8" t="s">
        <v>172</v>
      </c>
    </row>
    <row r="9" spans="1:2" x14ac:dyDescent="0.25">
      <c r="A9" t="s">
        <v>171</v>
      </c>
      <c r="B9" t="s">
        <v>184</v>
      </c>
    </row>
    <row r="10" spans="1:2" x14ac:dyDescent="0.25">
      <c r="A10" t="s">
        <v>185</v>
      </c>
      <c r="B10" t="s">
        <v>173</v>
      </c>
    </row>
    <row r="11" spans="1:2" x14ac:dyDescent="0.25">
      <c r="A11" t="s">
        <v>186</v>
      </c>
      <c r="B11" t="s">
        <v>174</v>
      </c>
    </row>
    <row r="17" spans="3:3" x14ac:dyDescent="0.25">
      <c r="C17" s="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2 1EG Haut Rhin</vt:lpstr>
      <vt:lpstr>AIDE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HERTH</dc:creator>
  <cp:lastModifiedBy>Herve MARCK</cp:lastModifiedBy>
  <cp:lastPrinted>2026-07-09T06:51:35Z</cp:lastPrinted>
  <dcterms:created xsi:type="dcterms:W3CDTF">2026-07-08T14:42:41Z</dcterms:created>
  <dcterms:modified xsi:type="dcterms:W3CDTF">2026-07-10T08:41:27Z</dcterms:modified>
</cp:coreProperties>
</file>